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Предприятие\Отдел закупок\Закупки на 2026 год\ЭКСП\7-ЭКСПДИТ_СО(СМП)_Расходники_ПОВТОРНО\ЭТП_Документация о закупке_7-ЭКСПДИТ-2026-ВотГЭС\"/>
    </mc:Choice>
  </mc:AlternateContent>
  <bookViews>
    <workbookView xWindow="0" yWindow="0" windowWidth="16380" windowHeight="8190" tabRatio="500"/>
  </bookViews>
  <sheets>
    <sheet name="Комм. предл. и Структура НМЦ" sheetId="1" r:id="rId1"/>
    <sheet name="Справочники" sheetId="2" state="hidden" r:id="rId2"/>
  </sheets>
  <definedNames>
    <definedName name="_xlnm._FilterDatabase" localSheetId="0" hidden="1">'Комм. предл. и Структура НМЦ'!$C$13:$M$68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66" i="1" l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15" i="1"/>
  <c r="M66" i="1"/>
  <c r="M67" i="1" l="1"/>
  <c r="M68" i="1" s="1"/>
  <c r="Y67" i="1"/>
  <c r="Y68" i="1" s="1"/>
</calcChain>
</file>

<file path=xl/sharedStrings.xml><?xml version="1.0" encoding="utf-8"?>
<sst xmlns="http://schemas.openxmlformats.org/spreadsheetml/2006/main" count="459" uniqueCount="117">
  <si>
    <t>Приложение 1 к Письму о подаче оферты</t>
  </si>
  <si>
    <t>от «___» __________ 2026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</si>
  <si>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</si>
  <si>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</si>
  <si>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</si>
  <si>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</si>
  <si>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</si>
  <si>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</si>
  <si>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
продукции
(товара, работы, услуги)</t>
  </si>
  <si>
    <t>Применение законодательства
о национальном режиме (ст. 3.1-4 Закона 223-ФЗ, ПП 1875)</t>
  </si>
  <si>
    <t>Код ОКПД 2
закупаемой продукции
(товара, работы, услуги)</t>
  </si>
  <si>
    <t>Единица
измерения</t>
  </si>
  <si>
    <t>Закупаемое
количество</t>
  </si>
  <si>
    <t>Страна происхождения предлагаемого товара /
страна регистрации лица выполняющего работу, оказывающего услугу</t>
  </si>
  <si>
    <r>
      <rPr>
        <b/>
        <sz val="20"/>
        <color rgb="FF000000"/>
        <rFont val="Times New Roman"/>
        <family val="1"/>
        <charset val="1"/>
      </rPr>
      <t xml:space="preserve">Код ОКПД 2
предлагаемой продукции
(товара, работы, услуги)
</t>
    </r>
    <r>
      <rPr>
        <i/>
        <sz val="20"/>
        <color rgb="FF767171"/>
        <rFont val="Times New Roman"/>
        <family val="1"/>
        <charset val="1"/>
      </rPr>
      <t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</si>
  <si>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/>
        <sz val="20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20"/>
        <color rgb="FF767171"/>
        <rFont val="Times New Roman"/>
        <family val="1"/>
        <charset val="1"/>
      </rPr>
      <t>(</t>
    </r>
    <r>
      <rPr>
        <i/>
        <sz val="20"/>
        <color rgb="FF767171"/>
        <rFont val="Times New Roman"/>
        <family val="1"/>
        <charset val="1"/>
      </rPr>
      <t>указывается обязательно при "запрете или ограничении*"; при "преимуществе российской продукции" - по желанию)</t>
    </r>
  </si>
  <si>
    <t>Предлагаемая цена одной единицы продукции,
руб. без НДС</t>
  </si>
  <si>
    <t>Итоговая стоимость позиции,
руб. без НДС</t>
  </si>
  <si>
    <t>Наименование
закупаемой продукции
(товара, работы, услуги)</t>
  </si>
  <si>
    <t>Применение законодательств
о национальном режиме (ст. 3.1-4 Закона 223-ФЗ, ПП 1875)</t>
  </si>
  <si>
    <r>
      <rPr>
        <b/>
        <sz val="20"/>
        <color rgb="FF000000"/>
        <rFont val="Times New Roman"/>
        <family val="1"/>
        <charset val="1"/>
      </rPr>
      <t xml:space="preserve">Сведения,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
</t>
    </r>
    <r>
      <rPr>
        <i/>
        <sz val="20"/>
        <color rgb="FF000000"/>
        <rFont val="Times New Roman"/>
        <family val="1"/>
        <charset val="1"/>
      </rPr>
      <t>(номера столбцов, которые должны быть заполнены в Коммерческом предложении)</t>
    </r>
  </si>
  <si>
    <r>
      <rPr>
        <b/>
        <sz val="20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/>
        <i/>
        <sz val="20"/>
        <color rgb="FF000000"/>
        <rFont val="Times New Roman"/>
        <family val="1"/>
        <charset val="1"/>
      </rPr>
      <t>(опционально)</t>
    </r>
  </si>
  <si>
    <t>НМЦ по позиции продукции,
руб. без НДС</t>
  </si>
  <si>
    <t>Национальный режим не предоставляется – преимущество</t>
  </si>
  <si>
    <t>столбцы 7-9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</si>
  <si>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</si>
  <si>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</si>
  <si>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</si>
  <si>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</si>
  <si>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</si>
  <si>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</si>
  <si>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</si>
  <si>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</si>
  <si>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</si>
  <si>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20"/>
        <color rgb="FF000000"/>
        <rFont val="Times New Roman"/>
        <family val="1"/>
        <charset val="1"/>
      </rPr>
      <t xml:space="preserve">[Участник заполняет ячейки, в том числе ячейки в Столбцах 7-10 </t>
    </r>
    <r>
      <rPr>
        <i/>
        <sz val="20"/>
        <color rgb="FFFF0000"/>
        <rFont val="Times New Roman"/>
        <family val="1"/>
        <charset val="1"/>
      </rPr>
      <t>(в соответствии с требованиями столбца 7 Структуры НМЦ)</t>
    </r>
    <r>
      <rPr>
        <i/>
        <sz val="20"/>
        <color rgb="FF000000"/>
        <rFont val="Times New Roman"/>
        <family val="1"/>
        <charset val="1"/>
      </rPr>
      <t xml:space="preserve">, подсвеченные </t>
    </r>
    <r>
      <rPr>
        <i/>
        <sz val="20"/>
        <color rgb="FF70AD47"/>
        <rFont val="Times New Roman"/>
        <family val="1"/>
        <charset val="1"/>
      </rPr>
      <t>светло-зеленым</t>
    </r>
    <r>
      <rPr>
        <i/>
        <sz val="20"/>
        <color rgb="FF000000"/>
        <rFont val="Times New Roman"/>
        <family val="1"/>
        <charset val="1"/>
      </rPr>
      <t xml:space="preserve"> цветом</t>
    </r>
    <r>
      <rPr>
        <i/>
        <sz val="20"/>
        <color rgb="FFFF0000"/>
        <rFont val="Times New Roman"/>
        <family val="1"/>
        <charset val="1"/>
      </rPr>
      <t xml:space="preserve">.
</t>
    </r>
    <r>
      <rPr>
        <i/>
        <sz val="20"/>
        <color rgb="FF000000"/>
        <rFont val="Times New Roman"/>
        <family val="1"/>
        <charset val="1"/>
      </rPr>
      <t>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-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- членов Евразийского экономического союза, за исключением Российской Федерации) и номер реестровой записи.]</t>
    </r>
  </si>
  <si>
    <t xml:space="preserve">В случае неуказания реестра и номера реестровой записи в столбце 9 Коммерческого предложения, продукция будет считаться иностранного производства. </t>
  </si>
  <si>
    <t xml:space="preserve">* При «ограничении»  указание Реестра и номера реестровой записи необходимо только для случая подтверждения происхождения при предложении продукции российского производства. </t>
  </si>
  <si>
    <t>Национальный режим предоставляется</t>
  </si>
  <si>
    <t>Национальный режим не предоставляется – запрет</t>
  </si>
  <si>
    <t>Национальный режим не предоставляется – ограничение</t>
  </si>
  <si>
    <t>Национальный режим не предоставляется – минимальная обязательная доля</t>
  </si>
  <si>
    <t>Бумага рулон 90 см (или эквивалент)</t>
  </si>
  <si>
    <t>Вентилятор HP P/N:L19561-001 для HP ProDesk 400 G4/G5 Desktop Mini Business PC*</t>
  </si>
  <si>
    <t>Баллончик со сжатым воздухом(пневматический очиститель)  (или эквивалент)</t>
  </si>
  <si>
    <t>Патч-корд F/UTP Cabeus PC-FTP-RJ45-Cat.5e-2m-LSZH, 0,5 м, код 8869c  (или эквивалент)</t>
  </si>
  <si>
    <t>Патч-корд F/UTP Cabeus PC-FTP-RJ45-Cat.5e-2m-LSZH, 1м, код 8870c  (или эквивалент)</t>
  </si>
  <si>
    <t>Патч-корд F/UTP Cabeus PC-FTP-RJ45-Cat.5e-5m-LSZH, 5м, код 8874c  (или эквивалент)</t>
  </si>
  <si>
    <t>Патч-корд F/UTP Cabeus PC-FTP-RJ45-Cat.5e-10m-LSZH, 10м, код 9245c  (или эквивалент)</t>
  </si>
  <si>
    <t>Патч-корд F/UTP Cabeus PC-FTP-RJ45-Cat.5e-15m-LSZH, 15м, код 9247c  (или эквивалент)</t>
  </si>
  <si>
    <t>Патч-корд F/UTP Cabeus PC-FTP-RJ45-Cat.5e-20m-LSZH, 20м, код 9249c  (или эквивалент)</t>
  </si>
  <si>
    <t>Накопитель HPEX900 Plus 512 Гб SSD M.2*</t>
  </si>
  <si>
    <t>Оперативная память SODIMM Samsung [M471A1G44BB0-CWE] 8 ГБ*</t>
  </si>
  <si>
    <t>Картридж с виниловой лентой Brady M21-750-595-YL для BMP21, желтый*</t>
  </si>
  <si>
    <t>Управляемый коммутатор уровня 2 SNR-S5010G-8TM  (или эквивалент)</t>
  </si>
  <si>
    <t>4-портовый KVM переключатель ATEN CS784H-AT-G  (или эквивалент)</t>
  </si>
  <si>
    <t>Переходник HDMI DVI D 1080p Full HD 24 + 1 DVI(M) - HDMI(F)  (или эквивалент)</t>
  </si>
  <si>
    <t>Кабель DisplayPort DVI D 1.8 метра DVI(M) - DP(M)   (или эквивалент)</t>
  </si>
  <si>
    <t>Переходник DisplayPort - HDMI, DP(M) -  HDMI(F)   (или эквивалент)</t>
  </si>
  <si>
    <t>Мышь проводная Logitech B100  (или эквивалент)</t>
  </si>
  <si>
    <t>Кабель Ugreen DisplayPort - DisplayPort, 2 м  (или эквивалент)</t>
  </si>
  <si>
    <t>Проводные наушники JBL QUANTUM 100  (или эквивалент)</t>
  </si>
  <si>
    <t>Веб-камера Logitech BRIO 90  (или эквивалент)</t>
  </si>
  <si>
    <t>Блок питания ROBITON TC65  (или эквивалент)</t>
  </si>
  <si>
    <t>Универсальный блок питания для ноутбуков NB90W,  15-24В, 3.75-5А, 90Вт, USB выход 5В 1000мА  (или эквивалент)</t>
  </si>
  <si>
    <t>Универсальный блок питания для ноутбуков NB40W, 9.5-20В, 2-3.5А, 40Вт  (или эквивалент)</t>
  </si>
  <si>
    <t>Кабель Apple USB-C - Lightning, 1*</t>
  </si>
  <si>
    <t>Сетевое зарядное устройство Apple 20W USB-C Power Adapter*</t>
  </si>
  <si>
    <t>Блок питания ADATA XPG PYLON BRONZE 550W [PYLON550B-BKCEU]  (или эквивалент)</t>
  </si>
  <si>
    <t>Вентилятор ARCTIC P12 Pro  (или эквивалент)</t>
  </si>
  <si>
    <t>Вентилятор ARCTIC P9 Silent  (или эквивалент)</t>
  </si>
  <si>
    <t>Вентилятор Arctic Cooling P8 Max  (или эквивалент)</t>
  </si>
  <si>
    <t>Вентилятор ksb0505ha-c  (или эквивалент)</t>
  </si>
  <si>
    <t>Аккумулятор GP 12-7 12В, 7Ач Энергия Е0201-0055  (или эквивалент)</t>
  </si>
  <si>
    <t>Аккумулятор CSB HR1221W F2 УТ-00000113  (или эквивалент)</t>
  </si>
  <si>
    <t>Диск CD-R Verbatim 43351 Extra Protection 50 шт  (или эквивалент)</t>
  </si>
  <si>
    <t>Внешний оптический привод Asus ZenDrive U9M USB 2.0, USB type C, Black  (или эквивалент)</t>
  </si>
  <si>
    <t>USB флешка 128Gb Samsung Fit plus USB 3.1 Gen 1  (или эквивалент)</t>
  </si>
  <si>
    <t>Чернила пигментные Epson 105 (C13T00Q140) матовый черный*</t>
  </si>
  <si>
    <t>Чернила водорастворимые Epson 106 (C13T00R140) матовый черный*</t>
  </si>
  <si>
    <t>Чернила водорастворимые Epson 106 (C13T00R240) голубой*</t>
  </si>
  <si>
    <t>Чернила водорастворимые Epson 106 (C13T00R340) пурпурный*</t>
  </si>
  <si>
    <t>Чернила водорастворимые Epson 106 (C13T00R440) желтый*</t>
  </si>
  <si>
    <t>Емкость для отработанных чернил С13ТООQ140 для струйного принтера EPSON L 7180*</t>
  </si>
  <si>
    <t>Чернила водорастворимые Epson T6731 матовый черный*</t>
  </si>
  <si>
    <t>Чернила водорастворимые Epson T6732 голубой*</t>
  </si>
  <si>
    <t>Чернила водорастворимые Epson T6733 пурпурный*</t>
  </si>
  <si>
    <t>Чернила водорастворимые Epson T6734 желтый*</t>
  </si>
  <si>
    <t>Чернила водорастворимые Epson T6735 светло-голубой*</t>
  </si>
  <si>
    <t>Чернила водорастворимые Epson T6736 светло-пурпурный*</t>
  </si>
  <si>
    <t>Памперс для струйного принтера EPSON L 1800*</t>
  </si>
  <si>
    <t>Лазерный картридж Canon 057Н (3010С002) на 10 тыс. копий для лазерного принтера Canon MF 446x*</t>
  </si>
  <si>
    <t>4 ТБ Жесткий диск Seagate BarraCuda [ST4000DM004]*</t>
  </si>
  <si>
    <t>Установлен режим запрета закупки иностранной продукции</t>
  </si>
  <si>
    <t>Установлен режим ограничения закупки иностранной продукции</t>
  </si>
  <si>
    <t>Установлено преимущество закупки российской продукции</t>
  </si>
  <si>
    <t>17.12.14.119</t>
  </si>
  <si>
    <t>26.20.40.190</t>
  </si>
  <si>
    <t>20.41.44.190</t>
  </si>
  <si>
    <t>27.32.13.159</t>
  </si>
  <si>
    <t>26.20.21.110</t>
  </si>
  <si>
    <t>26.20.40.120</t>
  </si>
  <si>
    <t>26.30.11.120</t>
  </si>
  <si>
    <t>27.32.13.199</t>
  </si>
  <si>
    <t>26.20.16.170</t>
  </si>
  <si>
    <t>26.40.42.120</t>
  </si>
  <si>
    <t>26.40.33.190</t>
  </si>
  <si>
    <t>26.20.40.110</t>
  </si>
  <si>
    <t>27.20.23.190</t>
  </si>
  <si>
    <t>26.80.12.000</t>
  </si>
  <si>
    <t>26.20.16.190</t>
  </si>
  <si>
    <t>26.20.21.120</t>
  </si>
  <si>
    <t>28.23.25.000</t>
  </si>
  <si>
    <t>рул.</t>
  </si>
  <si>
    <t>шт.</t>
  </si>
  <si>
    <t>упак.</t>
  </si>
  <si>
    <t>Начальник ССИиТС</t>
  </si>
  <si>
    <t>Коробейников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</si>
</sst>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6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i/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20"/>
      <color rgb="FF000000"/>
      <name val="Times New Roman"/>
      <family val="1"/>
      <charset val="1"/>
    </font>
    <font>
      <b/>
      <sz val="20"/>
      <color rgb="FF000000"/>
      <name val="Times New Roman"/>
      <family val="1"/>
      <charset val="1"/>
    </font>
    <font>
      <i/>
      <sz val="20"/>
      <color rgb="FF767171"/>
      <name val="Times New Roman"/>
      <family val="1"/>
      <charset val="1"/>
    </font>
    <font>
      <sz val="20"/>
      <color rgb="FF767171"/>
      <name val="Times New Roman"/>
      <family val="1"/>
      <charset val="1"/>
    </font>
    <font>
      <i/>
      <sz val="20"/>
      <color rgb="FF000000"/>
      <name val="Times New Roman"/>
      <family val="1"/>
      <charset val="1"/>
    </font>
    <font>
      <b/>
      <i/>
      <sz val="20"/>
      <color rgb="FF000000"/>
      <name val="Times New Roman"/>
      <family val="1"/>
      <charset val="1"/>
    </font>
    <font>
      <i/>
      <sz val="20"/>
      <color rgb="FFFF0000"/>
      <name val="Times New Roman"/>
      <family val="1"/>
      <charset val="1"/>
    </font>
    <font>
      <i/>
      <sz val="20"/>
      <color rgb="FF70AD47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7F7F7F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vertical="top"/>
    </xf>
    <xf numFmtId="0" fontId="1" fillId="2" borderId="0" xfId="0" applyFont="1" applyFill="1" applyAlignment="1" applyProtection="1">
      <alignment horizontal="left" vertical="top"/>
    </xf>
    <xf numFmtId="0" fontId="3" fillId="2" borderId="0" xfId="0" applyFont="1" applyFill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6" xfId="0" applyFont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0" fontId="4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Border="1" applyAlignment="1" applyProtection="1">
      <alignment horizontal="left" vertical="top"/>
    </xf>
    <xf numFmtId="0" fontId="4" fillId="0" borderId="8" xfId="0" applyFont="1" applyBorder="1" applyAlignment="1" applyProtection="1">
      <alignment horizontal="left" vertical="top"/>
    </xf>
    <xf numFmtId="0" fontId="4" fillId="3" borderId="0" xfId="0" applyFont="1" applyFill="1" applyAlignment="1" applyProtection="1">
      <alignment vertical="top"/>
      <protection locked="0"/>
    </xf>
    <xf numFmtId="0" fontId="4" fillId="2" borderId="0" xfId="0" applyFont="1" applyFill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8" fillId="0" borderId="12" xfId="0" applyFont="1" applyBorder="1" applyAlignment="1" applyProtection="1">
      <alignment horizontal="center" vertical="top" wrapText="1"/>
    </xf>
    <xf numFmtId="0" fontId="8" fillId="0" borderId="12" xfId="0" applyFont="1" applyBorder="1" applyAlignment="1" applyProtection="1">
      <alignment horizontal="center" vertical="top" wrapText="1"/>
      <protection locked="0"/>
    </xf>
    <xf numFmtId="0" fontId="8" fillId="4" borderId="12" xfId="0" applyFont="1" applyFill="1" applyBorder="1" applyAlignment="1" applyProtection="1">
      <alignment horizontal="center" vertical="top" wrapText="1"/>
      <protection locked="0"/>
    </xf>
    <xf numFmtId="0" fontId="8" fillId="0" borderId="13" xfId="0" applyFont="1" applyBorder="1" applyAlignment="1" applyProtection="1">
      <alignment horizontal="center" vertical="top" wrapText="1"/>
      <protection locked="0"/>
    </xf>
    <xf numFmtId="0" fontId="12" fillId="0" borderId="12" xfId="0" applyFont="1" applyBorder="1" applyAlignment="1" applyProtection="1">
      <alignment horizontal="center" vertical="top" wrapText="1"/>
    </xf>
    <xf numFmtId="0" fontId="12" fillId="0" borderId="12" xfId="0" applyFont="1" applyBorder="1" applyAlignment="1" applyProtection="1">
      <alignment horizontal="center" vertical="top"/>
      <protection locked="0"/>
    </xf>
    <xf numFmtId="0" fontId="12" fillId="4" borderId="12" xfId="0" applyFont="1" applyFill="1" applyBorder="1" applyAlignment="1" applyProtection="1">
      <alignment horizontal="center" vertical="top"/>
      <protection locked="0"/>
    </xf>
    <xf numFmtId="0" fontId="12" fillId="0" borderId="13" xfId="0" applyFont="1" applyBorder="1" applyAlignment="1" applyProtection="1">
      <alignment horizontal="center" vertical="top"/>
      <protection locked="0"/>
    </xf>
    <xf numFmtId="0" fontId="7" fillId="0" borderId="7" xfId="0" applyFont="1" applyBorder="1" applyAlignment="1" applyProtection="1">
      <alignment horizontal="left" vertical="top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4" fontId="7" fillId="0" borderId="14" xfId="0" applyNumberFormat="1" applyFont="1" applyBorder="1" applyAlignment="1" applyProtection="1">
      <alignment horizontal="left" vertical="center" wrapText="1"/>
      <protection locked="0"/>
    </xf>
    <xf numFmtId="4" fontId="7" fillId="0" borderId="14" xfId="0" applyNumberFormat="1" applyFont="1" applyBorder="1" applyAlignment="1" applyProtection="1">
      <alignment horizontal="center" vertical="center" wrapText="1"/>
      <protection locked="0"/>
    </xf>
    <xf numFmtId="164" fontId="7" fillId="0" borderId="14" xfId="0" applyNumberFormat="1" applyFont="1" applyBorder="1" applyAlignment="1" applyProtection="1">
      <alignment horizontal="center" vertical="center" wrapText="1"/>
      <protection locked="0"/>
    </xf>
    <xf numFmtId="49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2" xfId="0" applyNumberFormat="1" applyFont="1" applyFill="1" applyBorder="1" applyAlignment="1" applyProtection="1">
      <alignment horizontal="left" vertical="center" wrapText="1"/>
      <protection locked="0"/>
    </xf>
    <xf numFmtId="4" fontId="7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top"/>
      <protection locked="0"/>
    </xf>
    <xf numFmtId="0" fontId="7" fillId="0" borderId="15" xfId="0" applyFont="1" applyBorder="1" applyAlignment="1" applyProtection="1">
      <alignment horizontal="left" vertical="center" wrapText="1"/>
      <protection locked="0"/>
    </xf>
    <xf numFmtId="0" fontId="7" fillId="4" borderId="12" xfId="0" applyFont="1" applyFill="1" applyBorder="1" applyAlignment="1" applyProtection="1">
      <alignment horizontal="center" vertical="center" wrapText="1"/>
      <protection locked="0"/>
    </xf>
    <xf numFmtId="4" fontId="7" fillId="0" borderId="12" xfId="0" applyNumberFormat="1" applyFont="1" applyBorder="1" applyAlignment="1" applyProtection="1">
      <alignment horizontal="center" vertical="center" wrapText="1"/>
      <protection locked="0"/>
    </xf>
    <xf numFmtId="4" fontId="7" fillId="0" borderId="13" xfId="0" applyNumberFormat="1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left" vertical="center"/>
    </xf>
    <xf numFmtId="4" fontId="8" fillId="0" borderId="12" xfId="0" applyNumberFormat="1" applyFont="1" applyBorder="1" applyAlignment="1" applyProtection="1">
      <alignment horizontal="right" vertical="center"/>
    </xf>
    <xf numFmtId="0" fontId="8" fillId="0" borderId="15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4" fontId="8" fillId="0" borderId="13" xfId="0" applyNumberFormat="1" applyFont="1" applyBorder="1" applyAlignment="1" applyProtection="1">
      <alignment horizontal="center" vertical="center"/>
      <protection locked="0"/>
    </xf>
    <xf numFmtId="9" fontId="8" fillId="0" borderId="12" xfId="0" applyNumberFormat="1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left" vertical="center"/>
      <protection locked="0"/>
    </xf>
    <xf numFmtId="9" fontId="8" fillId="0" borderId="1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center" vertical="top"/>
    </xf>
    <xf numFmtId="0" fontId="7" fillId="3" borderId="10" xfId="0" applyFont="1" applyFill="1" applyBorder="1" applyAlignment="1" applyProtection="1">
      <alignment horizontal="center" vertical="top"/>
      <protection locked="0"/>
    </xf>
    <xf numFmtId="0" fontId="11" fillId="0" borderId="9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center" vertical="top"/>
    </xf>
    <xf numFmtId="0" fontId="7" fillId="0" borderId="18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19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0" fontId="11" fillId="0" borderId="20" xfId="0" applyFont="1" applyBorder="1" applyAlignment="1" applyProtection="1">
      <alignment horizontal="left" vertical="top" wrapText="1"/>
      <protection locked="0"/>
    </xf>
    <xf numFmtId="0" fontId="11" fillId="0" borderId="21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/>
    <xf numFmtId="0" fontId="11" fillId="0" borderId="22" xfId="0" applyFont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horizontal="left" vertical="top"/>
      <protection locked="0"/>
    </xf>
    <xf numFmtId="0" fontId="11" fillId="0" borderId="0" xfId="0" applyFont="1" applyBorder="1" applyAlignment="1" applyProtection="1">
      <alignment horizontal="right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center" vertical="top"/>
    </xf>
    <xf numFmtId="0" fontId="6" fillId="0" borderId="9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left" vertical="top"/>
    </xf>
    <xf numFmtId="0" fontId="7" fillId="3" borderId="10" xfId="0" applyFont="1" applyFill="1" applyBorder="1" applyAlignment="1" applyProtection="1">
      <alignment horizontal="left" vertical="top"/>
      <protection locked="0"/>
    </xf>
    <xf numFmtId="0" fontId="8" fillId="0" borderId="12" xfId="0" applyFont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left" vertical="center"/>
    </xf>
    <xf numFmtId="0" fontId="7" fillId="3" borderId="10" xfId="0" applyFont="1" applyFill="1" applyBorder="1" applyAlignment="1" applyProtection="1">
      <alignment horizontal="center" vertical="top"/>
      <protection locked="0"/>
    </xf>
    <xf numFmtId="0" fontId="7" fillId="3" borderId="11" xfId="0" applyFont="1" applyFill="1" applyBorder="1" applyAlignment="1" applyProtection="1">
      <alignment horizontal="left" vertical="top"/>
      <protection locked="0"/>
    </xf>
    <xf numFmtId="0" fontId="8" fillId="0" borderId="12" xfId="0" applyFont="1" applyBorder="1" applyAlignment="1" applyProtection="1">
      <alignment horizontal="right" vertical="center"/>
    </xf>
    <xf numFmtId="0" fontId="11" fillId="0" borderId="17" xfId="0" applyFont="1" applyBorder="1" applyAlignment="1" applyProtection="1">
      <alignment horizontal="center" vertical="top"/>
    </xf>
    <xf numFmtId="0" fontId="11" fillId="5" borderId="0" xfId="0" applyFont="1" applyFill="1" applyBorder="1" applyAlignment="1" applyProtection="1">
      <alignment horizontal="left" vertical="top" wrapText="1"/>
    </xf>
    <xf numFmtId="0" fontId="7" fillId="0" borderId="1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6"/>
  <sheetViews>
    <sheetView showGridLines="0" tabSelected="1" topLeftCell="B61" zoomScale="40" zoomScaleNormal="40" workbookViewId="0">
      <selection activeCell="S87" sqref="S87"/>
    </sheetView>
  </sheetViews>
  <sheetFormatPr defaultColWidth="18.5703125" defaultRowHeight="15.75"/>
  <cols>
    <col min="1" max="1" width="2.140625" style="1" hidden="1" customWidth="1"/>
    <col min="2" max="2" width="4.5703125" style="1" customWidth="1"/>
    <col min="3" max="3" width="6.5703125" style="1" customWidth="1"/>
    <col min="4" max="4" width="77.42578125" style="1" customWidth="1"/>
    <col min="5" max="5" width="60.85546875" style="1" customWidth="1"/>
    <col min="6" max="6" width="34.140625" style="1" customWidth="1"/>
    <col min="7" max="7" width="17.85546875" style="1" customWidth="1"/>
    <col min="8" max="8" width="17" style="1" customWidth="1"/>
    <col min="9" max="9" width="29.140625" style="1" customWidth="1"/>
    <col min="10" max="10" width="25" style="1" customWidth="1"/>
    <col min="11" max="11" width="35.85546875" style="1" customWidth="1"/>
    <col min="12" max="12" width="18.5703125" style="1"/>
    <col min="13" max="13" width="21.42578125" style="1" customWidth="1"/>
    <col min="14" max="15" width="4.5703125" style="1" customWidth="1"/>
    <col min="16" max="16" width="0.140625" style="1" customWidth="1"/>
    <col min="17" max="17" width="6.5703125" style="1" customWidth="1"/>
    <col min="18" max="18" width="79.28515625" style="1" customWidth="1"/>
    <col min="19" max="19" width="53.85546875" style="1" customWidth="1"/>
    <col min="20" max="20" width="33.85546875" style="1" customWidth="1"/>
    <col min="21" max="21" width="17.85546875" style="1" customWidth="1"/>
    <col min="22" max="22" width="24.28515625" style="1" customWidth="1"/>
    <col min="23" max="23" width="48.5703125" style="1" customWidth="1"/>
    <col min="24" max="24" width="33.140625" style="1" customWidth="1"/>
    <col min="25" max="25" width="33.7109375" style="1" customWidth="1"/>
    <col min="26" max="16384" width="18.5703125" style="1"/>
  </cols>
  <sheetData>
    <row r="1" spans="2:25" s="2" customFormat="1" ht="63" customHeight="1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spans="2:25" ht="16.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Q2" s="4"/>
      <c r="R2" s="5"/>
      <c r="S2" s="4"/>
      <c r="T2" s="5"/>
      <c r="U2" s="5"/>
      <c r="V2" s="5"/>
      <c r="W2" s="5"/>
      <c r="X2" s="5"/>
      <c r="Y2" s="5"/>
    </row>
    <row r="3" spans="2:25" ht="47.25" customHeight="1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/>
      <c r="P3" s="9"/>
      <c r="Q3" s="9"/>
      <c r="R3" s="9"/>
      <c r="S3" s="9"/>
      <c r="T3" s="9"/>
      <c r="U3" s="9"/>
      <c r="V3" s="9"/>
      <c r="W3" s="9"/>
      <c r="X3" s="9"/>
      <c r="Y3" s="10"/>
    </row>
    <row r="4" spans="2:25" ht="27.75" customHeight="1">
      <c r="B4" s="11"/>
      <c r="C4" s="12" t="s">
        <v>0</v>
      </c>
      <c r="D4" s="12"/>
      <c r="E4" s="12"/>
      <c r="F4" s="12"/>
      <c r="G4" s="12"/>
      <c r="H4" s="12"/>
      <c r="I4" s="12"/>
      <c r="J4" s="12"/>
      <c r="K4" s="13"/>
      <c r="L4" s="13"/>
      <c r="M4" s="13"/>
      <c r="N4" s="14"/>
      <c r="O4" s="15"/>
      <c r="P4" s="14"/>
      <c r="Q4" s="72"/>
      <c r="R4" s="72"/>
      <c r="S4" s="72"/>
      <c r="T4" s="72"/>
      <c r="U4" s="72"/>
      <c r="V4" s="72"/>
      <c r="W4" s="72"/>
      <c r="X4" s="72"/>
      <c r="Y4" s="72"/>
    </row>
    <row r="5" spans="2:25" ht="53.25" customHeight="1">
      <c r="B5" s="11"/>
      <c r="C5" s="16" t="s">
        <v>1</v>
      </c>
      <c r="D5" s="16"/>
      <c r="E5" s="12"/>
      <c r="F5" s="12"/>
      <c r="G5" s="12"/>
      <c r="H5" s="12"/>
      <c r="I5" s="12"/>
      <c r="J5" s="12"/>
      <c r="K5" s="13"/>
      <c r="L5" s="13"/>
      <c r="M5" s="13"/>
      <c r="N5" s="14"/>
      <c r="O5" s="15"/>
      <c r="P5" s="14"/>
      <c r="Q5" s="72"/>
      <c r="R5" s="72"/>
      <c r="S5" s="72"/>
      <c r="T5" s="72"/>
      <c r="U5" s="72"/>
      <c r="V5" s="72"/>
      <c r="W5" s="72"/>
      <c r="X5" s="72"/>
      <c r="Y5" s="72"/>
    </row>
    <row r="6" spans="2:25" ht="24" customHeight="1">
      <c r="B6" s="11"/>
      <c r="C6" s="13"/>
      <c r="D6" s="13"/>
      <c r="E6" s="12"/>
      <c r="F6" s="12"/>
      <c r="G6" s="12"/>
      <c r="H6" s="12"/>
      <c r="I6" s="12"/>
      <c r="J6" s="13"/>
      <c r="K6" s="13"/>
      <c r="L6" s="13"/>
      <c r="M6" s="13"/>
      <c r="N6" s="14"/>
      <c r="O6" s="15"/>
      <c r="P6" s="14"/>
      <c r="Q6" s="17"/>
      <c r="R6" s="17"/>
      <c r="S6" s="14"/>
      <c r="T6" s="14"/>
      <c r="U6" s="14"/>
      <c r="V6" s="14"/>
      <c r="W6" s="14"/>
      <c r="X6" s="14"/>
      <c r="Y6" s="18"/>
    </row>
    <row r="7" spans="2:25" ht="23.25">
      <c r="B7" s="11"/>
      <c r="C7" s="73" t="s">
        <v>2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14"/>
      <c r="O7" s="15"/>
      <c r="P7" s="14"/>
      <c r="Q7" s="74" t="s">
        <v>3</v>
      </c>
      <c r="R7" s="74"/>
      <c r="S7" s="74"/>
      <c r="T7" s="74"/>
      <c r="U7" s="74"/>
      <c r="V7" s="74"/>
      <c r="W7" s="74"/>
      <c r="X7" s="74"/>
      <c r="Y7" s="74"/>
    </row>
    <row r="8" spans="2:25" ht="24" customHeight="1">
      <c r="B8" s="11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  <c r="O8" s="15"/>
      <c r="P8" s="14"/>
      <c r="Q8" s="14"/>
      <c r="R8" s="14"/>
      <c r="S8" s="14"/>
      <c r="T8" s="14"/>
      <c r="U8" s="14"/>
      <c r="V8" s="14"/>
      <c r="W8" s="14"/>
      <c r="X8" s="14"/>
      <c r="Y8" s="18"/>
    </row>
    <row r="9" spans="2:25" ht="24" customHeight="1">
      <c r="B9" s="19"/>
      <c r="C9" s="75" t="s">
        <v>4</v>
      </c>
      <c r="D9" s="75"/>
      <c r="E9" s="76"/>
      <c r="F9" s="76"/>
      <c r="G9" s="76"/>
      <c r="H9" s="76"/>
      <c r="I9" s="21"/>
      <c r="J9" s="21"/>
      <c r="K9" s="21"/>
      <c r="L9" s="21"/>
      <c r="M9" s="21"/>
      <c r="N9" s="20"/>
      <c r="O9" s="22"/>
      <c r="P9" s="20"/>
      <c r="Q9" s="20"/>
      <c r="R9" s="20"/>
      <c r="S9" s="20"/>
      <c r="T9" s="20"/>
      <c r="U9" s="20"/>
      <c r="V9" s="20"/>
      <c r="W9" s="20"/>
      <c r="X9" s="20"/>
      <c r="Y9" s="23"/>
    </row>
    <row r="10" spans="2:25" ht="24" customHeight="1">
      <c r="B10" s="19"/>
      <c r="C10" s="75" t="s">
        <v>5</v>
      </c>
      <c r="D10" s="75"/>
      <c r="E10" s="80"/>
      <c r="F10" s="80"/>
      <c r="G10" s="80"/>
      <c r="H10" s="80"/>
      <c r="I10" s="21"/>
      <c r="J10" s="21"/>
      <c r="K10" s="21"/>
      <c r="L10" s="21"/>
      <c r="M10" s="21"/>
      <c r="N10" s="20"/>
      <c r="O10" s="22"/>
      <c r="P10" s="20"/>
      <c r="Q10" s="20"/>
      <c r="R10" s="20"/>
      <c r="S10" s="20"/>
      <c r="T10" s="20"/>
      <c r="U10" s="20"/>
      <c r="V10" s="20"/>
      <c r="W10" s="20"/>
      <c r="X10" s="20"/>
      <c r="Y10" s="23"/>
    </row>
    <row r="11" spans="2:25" ht="24" customHeight="1">
      <c r="B11" s="19"/>
      <c r="C11" s="75" t="s">
        <v>6</v>
      </c>
      <c r="D11" s="75"/>
      <c r="E11" s="80"/>
      <c r="F11" s="80"/>
      <c r="G11" s="80"/>
      <c r="H11" s="80"/>
      <c r="I11" s="21"/>
      <c r="J11" s="21"/>
      <c r="K11" s="21"/>
      <c r="L11" s="21"/>
      <c r="M11" s="21"/>
      <c r="N11" s="20"/>
      <c r="O11" s="22"/>
      <c r="P11" s="20"/>
      <c r="Q11" s="20"/>
      <c r="R11" s="20"/>
      <c r="S11" s="20"/>
      <c r="T11" s="20"/>
      <c r="U11" s="20"/>
      <c r="V11" s="20"/>
      <c r="W11" s="20"/>
      <c r="X11" s="20"/>
      <c r="Y11" s="23"/>
    </row>
    <row r="12" spans="2:25" ht="26.25">
      <c r="B12" s="19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0"/>
      <c r="O12" s="22"/>
      <c r="P12" s="20"/>
      <c r="Q12" s="20"/>
      <c r="R12" s="20"/>
      <c r="S12" s="20"/>
      <c r="T12" s="20"/>
      <c r="U12" s="20"/>
      <c r="V12" s="20"/>
      <c r="W12" s="20"/>
      <c r="X12" s="20"/>
      <c r="Y12" s="23"/>
    </row>
    <row r="13" spans="2:25" ht="399" customHeight="1">
      <c r="B13" s="19"/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24" t="s">
        <v>14</v>
      </c>
      <c r="K13" s="24" t="s">
        <v>15</v>
      </c>
      <c r="L13" s="24" t="s">
        <v>16</v>
      </c>
      <c r="M13" s="24" t="s">
        <v>17</v>
      </c>
      <c r="N13" s="20"/>
      <c r="O13" s="22"/>
      <c r="P13" s="20"/>
      <c r="Q13" s="25" t="s">
        <v>7</v>
      </c>
      <c r="R13" s="25" t="s">
        <v>18</v>
      </c>
      <c r="S13" s="25" t="s">
        <v>19</v>
      </c>
      <c r="T13" s="25" t="s">
        <v>10</v>
      </c>
      <c r="U13" s="25" t="s">
        <v>11</v>
      </c>
      <c r="V13" s="25" t="s">
        <v>12</v>
      </c>
      <c r="W13" s="26" t="s">
        <v>20</v>
      </c>
      <c r="X13" s="25" t="s">
        <v>21</v>
      </c>
      <c r="Y13" s="27" t="s">
        <v>22</v>
      </c>
    </row>
    <row r="14" spans="2:25" ht="26.25">
      <c r="B14" s="19"/>
      <c r="C14" s="28">
        <v>1</v>
      </c>
      <c r="D14" s="28">
        <v>2</v>
      </c>
      <c r="E14" s="28">
        <v>3</v>
      </c>
      <c r="F14" s="28">
        <v>4</v>
      </c>
      <c r="G14" s="28">
        <v>5</v>
      </c>
      <c r="H14" s="28">
        <v>6</v>
      </c>
      <c r="I14" s="28">
        <v>7</v>
      </c>
      <c r="J14" s="28">
        <v>8</v>
      </c>
      <c r="K14" s="28">
        <v>9</v>
      </c>
      <c r="L14" s="28">
        <v>10</v>
      </c>
      <c r="M14" s="28">
        <v>11</v>
      </c>
      <c r="N14" s="20"/>
      <c r="O14" s="22"/>
      <c r="P14" s="20"/>
      <c r="Q14" s="29">
        <v>1</v>
      </c>
      <c r="R14" s="29">
        <v>2</v>
      </c>
      <c r="S14" s="29">
        <v>3</v>
      </c>
      <c r="T14" s="29">
        <v>4</v>
      </c>
      <c r="U14" s="29">
        <v>5</v>
      </c>
      <c r="V14" s="29">
        <v>6</v>
      </c>
      <c r="W14" s="30">
        <v>7</v>
      </c>
      <c r="X14" s="29">
        <v>8</v>
      </c>
      <c r="Y14" s="31">
        <v>9</v>
      </c>
    </row>
    <row r="15" spans="2:25" ht="78.75">
      <c r="B15" s="19"/>
      <c r="C15" s="33">
        <v>1</v>
      </c>
      <c r="D15" s="34" t="s">
        <v>41</v>
      </c>
      <c r="E15" s="42" t="s">
        <v>92</v>
      </c>
      <c r="F15" s="35" t="s">
        <v>95</v>
      </c>
      <c r="G15" s="35" t="s">
        <v>112</v>
      </c>
      <c r="H15" s="36">
        <v>5</v>
      </c>
      <c r="I15" s="37"/>
      <c r="J15" s="37"/>
      <c r="K15" s="38"/>
      <c r="L15" s="39"/>
      <c r="M15" s="39"/>
      <c r="N15" s="20"/>
      <c r="O15" s="22"/>
      <c r="P15" s="20"/>
      <c r="Q15" s="33">
        <v>1</v>
      </c>
      <c r="R15" s="34" t="s">
        <v>41</v>
      </c>
      <c r="S15" s="42" t="s">
        <v>92</v>
      </c>
      <c r="T15" s="35" t="s">
        <v>95</v>
      </c>
      <c r="U15" s="35" t="s">
        <v>112</v>
      </c>
      <c r="V15" s="36">
        <v>5</v>
      </c>
      <c r="W15" s="43" t="s">
        <v>24</v>
      </c>
      <c r="X15" s="44">
        <f>Y15/V15</f>
        <v>972.67759562841525</v>
      </c>
      <c r="Y15" s="45">
        <v>4863.3879781420765</v>
      </c>
    </row>
    <row r="16" spans="2:25" ht="78.75">
      <c r="B16" s="19"/>
      <c r="C16" s="33">
        <v>2</v>
      </c>
      <c r="D16" s="34" t="s">
        <v>42</v>
      </c>
      <c r="E16" s="42" t="s">
        <v>93</v>
      </c>
      <c r="F16" s="35" t="s">
        <v>96</v>
      </c>
      <c r="G16" s="35" t="s">
        <v>113</v>
      </c>
      <c r="H16" s="36">
        <v>15</v>
      </c>
      <c r="I16" s="37"/>
      <c r="J16" s="37"/>
      <c r="K16" s="38"/>
      <c r="L16" s="39"/>
      <c r="M16" s="39"/>
      <c r="N16" s="20"/>
      <c r="O16" s="22"/>
      <c r="P16" s="20"/>
      <c r="Q16" s="33">
        <v>2</v>
      </c>
      <c r="R16" s="34" t="s">
        <v>42</v>
      </c>
      <c r="S16" s="42" t="s">
        <v>93</v>
      </c>
      <c r="T16" s="35" t="s">
        <v>96</v>
      </c>
      <c r="U16" s="35" t="s">
        <v>113</v>
      </c>
      <c r="V16" s="36">
        <v>15</v>
      </c>
      <c r="W16" s="43"/>
      <c r="X16" s="44">
        <f t="shared" ref="X16:X65" si="0">Y16/V16</f>
        <v>2071.0382513661202</v>
      </c>
      <c r="Y16" s="45">
        <v>31065.573770491803</v>
      </c>
    </row>
    <row r="17" spans="2:25" ht="78.75">
      <c r="B17" s="19"/>
      <c r="C17" s="33">
        <v>3</v>
      </c>
      <c r="D17" s="34" t="s">
        <v>43</v>
      </c>
      <c r="E17" s="42" t="s">
        <v>94</v>
      </c>
      <c r="F17" s="35" t="s">
        <v>97</v>
      </c>
      <c r="G17" s="35" t="s">
        <v>113</v>
      </c>
      <c r="H17" s="36">
        <v>5</v>
      </c>
      <c r="I17" s="37"/>
      <c r="J17" s="37"/>
      <c r="K17" s="38"/>
      <c r="L17" s="39"/>
      <c r="M17" s="39"/>
      <c r="N17" s="20"/>
      <c r="O17" s="22"/>
      <c r="P17" s="20"/>
      <c r="Q17" s="33">
        <v>3</v>
      </c>
      <c r="R17" s="34" t="s">
        <v>43</v>
      </c>
      <c r="S17" s="42" t="s">
        <v>94</v>
      </c>
      <c r="T17" s="35" t="s">
        <v>97</v>
      </c>
      <c r="U17" s="35" t="s">
        <v>113</v>
      </c>
      <c r="V17" s="36">
        <v>5</v>
      </c>
      <c r="W17" s="43"/>
      <c r="X17" s="44">
        <f t="shared" si="0"/>
        <v>650.27322404371591</v>
      </c>
      <c r="Y17" s="45">
        <v>3251.3661202185795</v>
      </c>
    </row>
    <row r="18" spans="2:25" ht="78.75">
      <c r="B18" s="19"/>
      <c r="C18" s="33">
        <v>4</v>
      </c>
      <c r="D18" s="34" t="s">
        <v>44</v>
      </c>
      <c r="E18" s="42" t="s">
        <v>93</v>
      </c>
      <c r="F18" s="35" t="s">
        <v>98</v>
      </c>
      <c r="G18" s="35" t="s">
        <v>113</v>
      </c>
      <c r="H18" s="36">
        <v>5</v>
      </c>
      <c r="I18" s="37"/>
      <c r="J18" s="37"/>
      <c r="K18" s="38"/>
      <c r="L18" s="39"/>
      <c r="M18" s="39"/>
      <c r="N18" s="20"/>
      <c r="O18" s="22"/>
      <c r="P18" s="20"/>
      <c r="Q18" s="33">
        <v>4</v>
      </c>
      <c r="R18" s="34" t="s">
        <v>44</v>
      </c>
      <c r="S18" s="42" t="s">
        <v>93</v>
      </c>
      <c r="T18" s="35" t="s">
        <v>98</v>
      </c>
      <c r="U18" s="35" t="s">
        <v>113</v>
      </c>
      <c r="V18" s="36">
        <v>5</v>
      </c>
      <c r="W18" s="43"/>
      <c r="X18" s="44">
        <f t="shared" si="0"/>
        <v>319.67213114754099</v>
      </c>
      <c r="Y18" s="45">
        <v>1598.360655737705</v>
      </c>
    </row>
    <row r="19" spans="2:25" ht="78.75">
      <c r="B19" s="19"/>
      <c r="C19" s="33">
        <v>5</v>
      </c>
      <c r="D19" s="34" t="s">
        <v>45</v>
      </c>
      <c r="E19" s="42" t="s">
        <v>93</v>
      </c>
      <c r="F19" s="35" t="s">
        <v>98</v>
      </c>
      <c r="G19" s="35" t="s">
        <v>113</v>
      </c>
      <c r="H19" s="36">
        <v>15</v>
      </c>
      <c r="I19" s="37"/>
      <c r="J19" s="37"/>
      <c r="K19" s="38"/>
      <c r="L19" s="39"/>
      <c r="M19" s="39"/>
      <c r="N19" s="20"/>
      <c r="O19" s="22"/>
      <c r="P19" s="20"/>
      <c r="Q19" s="33">
        <v>5</v>
      </c>
      <c r="R19" s="34" t="s">
        <v>45</v>
      </c>
      <c r="S19" s="42" t="s">
        <v>93</v>
      </c>
      <c r="T19" s="35" t="s">
        <v>98</v>
      </c>
      <c r="U19" s="35" t="s">
        <v>113</v>
      </c>
      <c r="V19" s="36">
        <v>15</v>
      </c>
      <c r="W19" s="43"/>
      <c r="X19" s="44">
        <f t="shared" si="0"/>
        <v>336.06557377049182</v>
      </c>
      <c r="Y19" s="45">
        <v>5040.9836065573772</v>
      </c>
    </row>
    <row r="20" spans="2:25" ht="78.75">
      <c r="B20" s="19"/>
      <c r="C20" s="33">
        <v>6</v>
      </c>
      <c r="D20" s="34" t="s">
        <v>46</v>
      </c>
      <c r="E20" s="42" t="s">
        <v>93</v>
      </c>
      <c r="F20" s="35" t="s">
        <v>98</v>
      </c>
      <c r="G20" s="35" t="s">
        <v>113</v>
      </c>
      <c r="H20" s="36">
        <v>5</v>
      </c>
      <c r="I20" s="37"/>
      <c r="J20" s="37"/>
      <c r="K20" s="38"/>
      <c r="L20" s="39"/>
      <c r="M20" s="39"/>
      <c r="N20" s="20"/>
      <c r="O20" s="22"/>
      <c r="P20" s="20"/>
      <c r="Q20" s="33">
        <v>6</v>
      </c>
      <c r="R20" s="34" t="s">
        <v>46</v>
      </c>
      <c r="S20" s="42" t="s">
        <v>93</v>
      </c>
      <c r="T20" s="35" t="s">
        <v>98</v>
      </c>
      <c r="U20" s="35" t="s">
        <v>113</v>
      </c>
      <c r="V20" s="36">
        <v>5</v>
      </c>
      <c r="W20" s="43"/>
      <c r="X20" s="44">
        <f t="shared" si="0"/>
        <v>696.72131147540972</v>
      </c>
      <c r="Y20" s="45">
        <v>3483.6065573770488</v>
      </c>
    </row>
    <row r="21" spans="2:25" ht="78.75">
      <c r="B21" s="19"/>
      <c r="C21" s="33">
        <v>7</v>
      </c>
      <c r="D21" s="34" t="s">
        <v>47</v>
      </c>
      <c r="E21" s="42" t="s">
        <v>93</v>
      </c>
      <c r="F21" s="35" t="s">
        <v>98</v>
      </c>
      <c r="G21" s="35" t="s">
        <v>113</v>
      </c>
      <c r="H21" s="36">
        <v>5</v>
      </c>
      <c r="I21" s="37"/>
      <c r="J21" s="37"/>
      <c r="K21" s="38"/>
      <c r="L21" s="39"/>
      <c r="M21" s="39"/>
      <c r="N21" s="20"/>
      <c r="O21" s="22"/>
      <c r="P21" s="20"/>
      <c r="Q21" s="33">
        <v>7</v>
      </c>
      <c r="R21" s="34" t="s">
        <v>47</v>
      </c>
      <c r="S21" s="42" t="s">
        <v>93</v>
      </c>
      <c r="T21" s="35" t="s">
        <v>98</v>
      </c>
      <c r="U21" s="35" t="s">
        <v>113</v>
      </c>
      <c r="V21" s="36">
        <v>5</v>
      </c>
      <c r="W21" s="43"/>
      <c r="X21" s="44">
        <f t="shared" si="0"/>
        <v>1131.1475409836066</v>
      </c>
      <c r="Y21" s="45">
        <v>5655.7377049180332</v>
      </c>
    </row>
    <row r="22" spans="2:25" ht="78.75">
      <c r="B22" s="19"/>
      <c r="C22" s="33">
        <v>8</v>
      </c>
      <c r="D22" s="34" t="s">
        <v>48</v>
      </c>
      <c r="E22" s="42" t="s">
        <v>93</v>
      </c>
      <c r="F22" s="35" t="s">
        <v>98</v>
      </c>
      <c r="G22" s="35" t="s">
        <v>113</v>
      </c>
      <c r="H22" s="36">
        <v>5</v>
      </c>
      <c r="I22" s="37"/>
      <c r="J22" s="37"/>
      <c r="K22" s="38"/>
      <c r="L22" s="39"/>
      <c r="M22" s="39"/>
      <c r="N22" s="20"/>
      <c r="O22" s="22"/>
      <c r="P22" s="20"/>
      <c r="Q22" s="33">
        <v>8</v>
      </c>
      <c r="R22" s="34" t="s">
        <v>48</v>
      </c>
      <c r="S22" s="42" t="s">
        <v>93</v>
      </c>
      <c r="T22" s="35" t="s">
        <v>98</v>
      </c>
      <c r="U22" s="35" t="s">
        <v>113</v>
      </c>
      <c r="V22" s="36">
        <v>5</v>
      </c>
      <c r="W22" s="43"/>
      <c r="X22" s="44">
        <f t="shared" si="0"/>
        <v>1715.8469945355191</v>
      </c>
      <c r="Y22" s="45">
        <v>8579.2349726775956</v>
      </c>
    </row>
    <row r="23" spans="2:25" ht="78.75">
      <c r="B23" s="19"/>
      <c r="C23" s="33">
        <v>9</v>
      </c>
      <c r="D23" s="34" t="s">
        <v>49</v>
      </c>
      <c r="E23" s="42" t="s">
        <v>93</v>
      </c>
      <c r="F23" s="35" t="s">
        <v>98</v>
      </c>
      <c r="G23" s="35" t="s">
        <v>113</v>
      </c>
      <c r="H23" s="36">
        <v>5</v>
      </c>
      <c r="I23" s="37"/>
      <c r="J23" s="37"/>
      <c r="K23" s="38"/>
      <c r="L23" s="39"/>
      <c r="M23" s="39"/>
      <c r="N23" s="20"/>
      <c r="O23" s="22"/>
      <c r="P23" s="20"/>
      <c r="Q23" s="33">
        <v>9</v>
      </c>
      <c r="R23" s="34" t="s">
        <v>49</v>
      </c>
      <c r="S23" s="42" t="s">
        <v>93</v>
      </c>
      <c r="T23" s="35" t="s">
        <v>98</v>
      </c>
      <c r="U23" s="35" t="s">
        <v>113</v>
      </c>
      <c r="V23" s="36">
        <v>5</v>
      </c>
      <c r="W23" s="43"/>
      <c r="X23" s="44">
        <f t="shared" si="0"/>
        <v>2088.7978142076504</v>
      </c>
      <c r="Y23" s="45">
        <v>10443.989071038251</v>
      </c>
    </row>
    <row r="24" spans="2:25" ht="78.75">
      <c r="B24" s="19"/>
      <c r="C24" s="33">
        <v>10</v>
      </c>
      <c r="D24" s="34" t="s">
        <v>50</v>
      </c>
      <c r="E24" s="42" t="s">
        <v>93</v>
      </c>
      <c r="F24" s="35" t="s">
        <v>99</v>
      </c>
      <c r="G24" s="35" t="s">
        <v>113</v>
      </c>
      <c r="H24" s="36">
        <v>30</v>
      </c>
      <c r="I24" s="37"/>
      <c r="J24" s="37"/>
      <c r="K24" s="38"/>
      <c r="L24" s="39"/>
      <c r="M24" s="39"/>
      <c r="N24" s="20"/>
      <c r="O24" s="22"/>
      <c r="P24" s="20"/>
      <c r="Q24" s="33">
        <v>10</v>
      </c>
      <c r="R24" s="34" t="s">
        <v>50</v>
      </c>
      <c r="S24" s="42" t="s">
        <v>93</v>
      </c>
      <c r="T24" s="35" t="s">
        <v>99</v>
      </c>
      <c r="U24" s="35" t="s">
        <v>113</v>
      </c>
      <c r="V24" s="36">
        <v>30</v>
      </c>
      <c r="W24" s="43"/>
      <c r="X24" s="44">
        <f t="shared" si="0"/>
        <v>17352.459016393444</v>
      </c>
      <c r="Y24" s="45">
        <v>520573.7704918033</v>
      </c>
    </row>
    <row r="25" spans="2:25" ht="78.75">
      <c r="B25" s="19"/>
      <c r="C25" s="33">
        <v>11</v>
      </c>
      <c r="D25" s="34" t="s">
        <v>51</v>
      </c>
      <c r="E25" s="42" t="s">
        <v>93</v>
      </c>
      <c r="F25" s="35" t="s">
        <v>96</v>
      </c>
      <c r="G25" s="35" t="s">
        <v>113</v>
      </c>
      <c r="H25" s="36">
        <v>15</v>
      </c>
      <c r="I25" s="37"/>
      <c r="J25" s="37"/>
      <c r="K25" s="38"/>
      <c r="L25" s="39"/>
      <c r="M25" s="39"/>
      <c r="N25" s="20"/>
      <c r="O25" s="22"/>
      <c r="P25" s="20"/>
      <c r="Q25" s="33">
        <v>11</v>
      </c>
      <c r="R25" s="34" t="s">
        <v>51</v>
      </c>
      <c r="S25" s="42" t="s">
        <v>93</v>
      </c>
      <c r="T25" s="35" t="s">
        <v>96</v>
      </c>
      <c r="U25" s="35" t="s">
        <v>113</v>
      </c>
      <c r="V25" s="36">
        <v>15</v>
      </c>
      <c r="W25" s="43"/>
      <c r="X25" s="44">
        <f t="shared" si="0"/>
        <v>10901.639344262296</v>
      </c>
      <c r="Y25" s="45">
        <v>163524.59016393442</v>
      </c>
    </row>
    <row r="26" spans="2:25" ht="78.75">
      <c r="B26" s="19"/>
      <c r="C26" s="33">
        <v>12</v>
      </c>
      <c r="D26" s="34" t="s">
        <v>52</v>
      </c>
      <c r="E26" s="42" t="s">
        <v>93</v>
      </c>
      <c r="F26" s="35" t="s">
        <v>100</v>
      </c>
      <c r="G26" s="35" t="s">
        <v>113</v>
      </c>
      <c r="H26" s="36">
        <v>2</v>
      </c>
      <c r="I26" s="37"/>
      <c r="J26" s="37"/>
      <c r="K26" s="38"/>
      <c r="L26" s="39"/>
      <c r="M26" s="39"/>
      <c r="N26" s="20"/>
      <c r="O26" s="22"/>
      <c r="P26" s="20"/>
      <c r="Q26" s="33">
        <v>12</v>
      </c>
      <c r="R26" s="34" t="s">
        <v>52</v>
      </c>
      <c r="S26" s="42" t="s">
        <v>93</v>
      </c>
      <c r="T26" s="35" t="s">
        <v>100</v>
      </c>
      <c r="U26" s="35" t="s">
        <v>113</v>
      </c>
      <c r="V26" s="36">
        <v>2</v>
      </c>
      <c r="W26" s="43"/>
      <c r="X26" s="44">
        <f t="shared" si="0"/>
        <v>10150.273224043716</v>
      </c>
      <c r="Y26" s="45">
        <v>20300.546448087433</v>
      </c>
    </row>
    <row r="27" spans="2:25" ht="78.75">
      <c r="B27" s="19"/>
      <c r="C27" s="33">
        <v>13</v>
      </c>
      <c r="D27" s="34" t="s">
        <v>53</v>
      </c>
      <c r="E27" s="42" t="s">
        <v>93</v>
      </c>
      <c r="F27" s="35" t="s">
        <v>101</v>
      </c>
      <c r="G27" s="35" t="s">
        <v>113</v>
      </c>
      <c r="H27" s="36">
        <v>2</v>
      </c>
      <c r="I27" s="37"/>
      <c r="J27" s="37"/>
      <c r="K27" s="38"/>
      <c r="L27" s="39"/>
      <c r="M27" s="39"/>
      <c r="N27" s="20"/>
      <c r="O27" s="22"/>
      <c r="P27" s="20"/>
      <c r="Q27" s="33">
        <v>13</v>
      </c>
      <c r="R27" s="34" t="s">
        <v>53</v>
      </c>
      <c r="S27" s="42" t="s">
        <v>93</v>
      </c>
      <c r="T27" s="35" t="s">
        <v>101</v>
      </c>
      <c r="U27" s="35" t="s">
        <v>113</v>
      </c>
      <c r="V27" s="36">
        <v>2</v>
      </c>
      <c r="W27" s="43"/>
      <c r="X27" s="44">
        <f t="shared" si="0"/>
        <v>11830.60109289618</v>
      </c>
      <c r="Y27" s="45">
        <v>23661.202185792361</v>
      </c>
    </row>
    <row r="28" spans="2:25" ht="78.75">
      <c r="B28" s="19"/>
      <c r="C28" s="33">
        <v>14</v>
      </c>
      <c r="D28" s="34" t="s">
        <v>54</v>
      </c>
      <c r="E28" s="42" t="s">
        <v>93</v>
      </c>
      <c r="F28" s="35" t="s">
        <v>96</v>
      </c>
      <c r="G28" s="35" t="s">
        <v>113</v>
      </c>
      <c r="H28" s="36">
        <v>4</v>
      </c>
      <c r="I28" s="37"/>
      <c r="J28" s="37"/>
      <c r="K28" s="38"/>
      <c r="L28" s="39"/>
      <c r="M28" s="39"/>
      <c r="N28" s="20"/>
      <c r="O28" s="22"/>
      <c r="P28" s="20"/>
      <c r="Q28" s="33">
        <v>14</v>
      </c>
      <c r="R28" s="34" t="s">
        <v>54</v>
      </c>
      <c r="S28" s="42" t="s">
        <v>93</v>
      </c>
      <c r="T28" s="35" t="s">
        <v>96</v>
      </c>
      <c r="U28" s="35" t="s">
        <v>113</v>
      </c>
      <c r="V28" s="36">
        <v>4</v>
      </c>
      <c r="W28" s="43"/>
      <c r="X28" s="44">
        <f t="shared" si="0"/>
        <v>13939.890710382513</v>
      </c>
      <c r="Y28" s="45">
        <v>55759.562841530053</v>
      </c>
    </row>
    <row r="29" spans="2:25" ht="78.75">
      <c r="B29" s="19"/>
      <c r="C29" s="33">
        <v>15</v>
      </c>
      <c r="D29" s="34" t="s">
        <v>55</v>
      </c>
      <c r="E29" s="42" t="s">
        <v>93</v>
      </c>
      <c r="F29" s="35" t="s">
        <v>96</v>
      </c>
      <c r="G29" s="35" t="s">
        <v>113</v>
      </c>
      <c r="H29" s="36">
        <v>15</v>
      </c>
      <c r="I29" s="37"/>
      <c r="J29" s="37"/>
      <c r="K29" s="38"/>
      <c r="L29" s="39"/>
      <c r="M29" s="39"/>
      <c r="N29" s="20"/>
      <c r="O29" s="22"/>
      <c r="P29" s="20"/>
      <c r="Q29" s="33">
        <v>15</v>
      </c>
      <c r="R29" s="34" t="s">
        <v>55</v>
      </c>
      <c r="S29" s="42" t="s">
        <v>93</v>
      </c>
      <c r="T29" s="35" t="s">
        <v>96</v>
      </c>
      <c r="U29" s="35" t="s">
        <v>113</v>
      </c>
      <c r="V29" s="36">
        <v>15</v>
      </c>
      <c r="W29" s="43"/>
      <c r="X29" s="44">
        <f t="shared" si="0"/>
        <v>453.55191256830602</v>
      </c>
      <c r="Y29" s="45">
        <v>6803.2786885245905</v>
      </c>
    </row>
    <row r="30" spans="2:25" ht="78.75">
      <c r="B30" s="19"/>
      <c r="C30" s="33">
        <v>16</v>
      </c>
      <c r="D30" s="34" t="s">
        <v>56</v>
      </c>
      <c r="E30" s="42" t="s">
        <v>93</v>
      </c>
      <c r="F30" s="35" t="s">
        <v>102</v>
      </c>
      <c r="G30" s="35" t="s">
        <v>113</v>
      </c>
      <c r="H30" s="36">
        <v>15</v>
      </c>
      <c r="I30" s="37"/>
      <c r="J30" s="37"/>
      <c r="K30" s="38"/>
      <c r="L30" s="39"/>
      <c r="M30" s="39"/>
      <c r="N30" s="20"/>
      <c r="O30" s="22"/>
      <c r="P30" s="20"/>
      <c r="Q30" s="33">
        <v>16</v>
      </c>
      <c r="R30" s="34" t="s">
        <v>56</v>
      </c>
      <c r="S30" s="42" t="s">
        <v>93</v>
      </c>
      <c r="T30" s="35" t="s">
        <v>102</v>
      </c>
      <c r="U30" s="35" t="s">
        <v>113</v>
      </c>
      <c r="V30" s="36">
        <v>15</v>
      </c>
      <c r="W30" s="43"/>
      <c r="X30" s="44">
        <f t="shared" si="0"/>
        <v>693.98907103825138</v>
      </c>
      <c r="Y30" s="45">
        <v>10409.836065573771</v>
      </c>
    </row>
    <row r="31" spans="2:25" ht="78.75">
      <c r="B31" s="19"/>
      <c r="C31" s="33">
        <v>17</v>
      </c>
      <c r="D31" s="34" t="s">
        <v>57</v>
      </c>
      <c r="E31" s="42" t="s">
        <v>93</v>
      </c>
      <c r="F31" s="35" t="s">
        <v>102</v>
      </c>
      <c r="G31" s="35" t="s">
        <v>113</v>
      </c>
      <c r="H31" s="36">
        <v>20</v>
      </c>
      <c r="I31" s="37"/>
      <c r="J31" s="37"/>
      <c r="K31" s="38"/>
      <c r="L31" s="39"/>
      <c r="M31" s="39"/>
      <c r="N31" s="20"/>
      <c r="O31" s="22"/>
      <c r="P31" s="20"/>
      <c r="Q31" s="33">
        <v>17</v>
      </c>
      <c r="R31" s="34" t="s">
        <v>57</v>
      </c>
      <c r="S31" s="42" t="s">
        <v>93</v>
      </c>
      <c r="T31" s="35" t="s">
        <v>102</v>
      </c>
      <c r="U31" s="35" t="s">
        <v>113</v>
      </c>
      <c r="V31" s="36">
        <v>20</v>
      </c>
      <c r="W31" s="43"/>
      <c r="X31" s="44">
        <f t="shared" si="0"/>
        <v>703.55191256830608</v>
      </c>
      <c r="Y31" s="45">
        <v>14071.038251366122</v>
      </c>
    </row>
    <row r="32" spans="2:25" ht="78.75">
      <c r="B32" s="19"/>
      <c r="C32" s="33">
        <v>18</v>
      </c>
      <c r="D32" s="34" t="s">
        <v>58</v>
      </c>
      <c r="E32" s="42" t="s">
        <v>93</v>
      </c>
      <c r="F32" s="35" t="s">
        <v>103</v>
      </c>
      <c r="G32" s="35" t="s">
        <v>113</v>
      </c>
      <c r="H32" s="36">
        <v>25</v>
      </c>
      <c r="I32" s="37"/>
      <c r="J32" s="37"/>
      <c r="K32" s="38"/>
      <c r="L32" s="39"/>
      <c r="M32" s="39"/>
      <c r="N32" s="20"/>
      <c r="O32" s="22"/>
      <c r="P32" s="20"/>
      <c r="Q32" s="33">
        <v>18</v>
      </c>
      <c r="R32" s="34" t="s">
        <v>58</v>
      </c>
      <c r="S32" s="42" t="s">
        <v>93</v>
      </c>
      <c r="T32" s="35" t="s">
        <v>103</v>
      </c>
      <c r="U32" s="35" t="s">
        <v>113</v>
      </c>
      <c r="V32" s="36">
        <v>25</v>
      </c>
      <c r="W32" s="43"/>
      <c r="X32" s="44">
        <f t="shared" si="0"/>
        <v>547.81420765027326</v>
      </c>
      <c r="Y32" s="45">
        <v>13695.355191256831</v>
      </c>
    </row>
    <row r="33" spans="2:25" ht="78.75">
      <c r="B33" s="19"/>
      <c r="C33" s="33">
        <v>19</v>
      </c>
      <c r="D33" s="34" t="s">
        <v>59</v>
      </c>
      <c r="E33" s="42" t="s">
        <v>93</v>
      </c>
      <c r="F33" s="35" t="s">
        <v>102</v>
      </c>
      <c r="G33" s="35" t="s">
        <v>113</v>
      </c>
      <c r="H33" s="36">
        <v>15</v>
      </c>
      <c r="I33" s="37"/>
      <c r="J33" s="37"/>
      <c r="K33" s="38"/>
      <c r="L33" s="39"/>
      <c r="M33" s="39"/>
      <c r="N33" s="20"/>
      <c r="O33" s="22"/>
      <c r="P33" s="20"/>
      <c r="Q33" s="33">
        <v>19</v>
      </c>
      <c r="R33" s="34" t="s">
        <v>59</v>
      </c>
      <c r="S33" s="42" t="s">
        <v>93</v>
      </c>
      <c r="T33" s="35" t="s">
        <v>102</v>
      </c>
      <c r="U33" s="35" t="s">
        <v>113</v>
      </c>
      <c r="V33" s="36">
        <v>15</v>
      </c>
      <c r="W33" s="43"/>
      <c r="X33" s="44">
        <f t="shared" si="0"/>
        <v>1437.1584699453551</v>
      </c>
      <c r="Y33" s="45">
        <v>21557.377049180326</v>
      </c>
    </row>
    <row r="34" spans="2:25" ht="78.75">
      <c r="B34" s="19"/>
      <c r="C34" s="33">
        <v>20</v>
      </c>
      <c r="D34" s="34" t="s">
        <v>60</v>
      </c>
      <c r="E34" s="42" t="s">
        <v>93</v>
      </c>
      <c r="F34" s="35" t="s">
        <v>104</v>
      </c>
      <c r="G34" s="35" t="s">
        <v>113</v>
      </c>
      <c r="H34" s="36">
        <v>7</v>
      </c>
      <c r="I34" s="37"/>
      <c r="J34" s="37"/>
      <c r="K34" s="38"/>
      <c r="L34" s="39"/>
      <c r="M34" s="39"/>
      <c r="N34" s="20"/>
      <c r="O34" s="22"/>
      <c r="P34" s="20"/>
      <c r="Q34" s="33">
        <v>20</v>
      </c>
      <c r="R34" s="34" t="s">
        <v>60</v>
      </c>
      <c r="S34" s="42" t="s">
        <v>93</v>
      </c>
      <c r="T34" s="35" t="s">
        <v>104</v>
      </c>
      <c r="U34" s="35" t="s">
        <v>113</v>
      </c>
      <c r="V34" s="36">
        <v>7</v>
      </c>
      <c r="W34" s="43"/>
      <c r="X34" s="44">
        <f t="shared" si="0"/>
        <v>3248.6338797814205</v>
      </c>
      <c r="Y34" s="45">
        <v>22740.437158469944</v>
      </c>
    </row>
    <row r="35" spans="2:25" ht="78.75">
      <c r="B35" s="19"/>
      <c r="C35" s="33">
        <v>21</v>
      </c>
      <c r="D35" s="34" t="s">
        <v>61</v>
      </c>
      <c r="E35" s="42" t="s">
        <v>93</v>
      </c>
      <c r="F35" s="35" t="s">
        <v>105</v>
      </c>
      <c r="G35" s="35" t="s">
        <v>113</v>
      </c>
      <c r="H35" s="36">
        <v>15</v>
      </c>
      <c r="I35" s="37"/>
      <c r="J35" s="37"/>
      <c r="K35" s="38"/>
      <c r="L35" s="39"/>
      <c r="M35" s="39"/>
      <c r="N35" s="20"/>
      <c r="O35" s="22"/>
      <c r="P35" s="20"/>
      <c r="Q35" s="33">
        <v>21</v>
      </c>
      <c r="R35" s="34" t="s">
        <v>61</v>
      </c>
      <c r="S35" s="42" t="s">
        <v>93</v>
      </c>
      <c r="T35" s="35" t="s">
        <v>105</v>
      </c>
      <c r="U35" s="35" t="s">
        <v>113</v>
      </c>
      <c r="V35" s="36">
        <v>15</v>
      </c>
      <c r="W35" s="43"/>
      <c r="X35" s="44">
        <f t="shared" si="0"/>
        <v>2775.9562841530055</v>
      </c>
      <c r="Y35" s="45">
        <v>41639.344262295082</v>
      </c>
    </row>
    <row r="36" spans="2:25" ht="78.75">
      <c r="B36" s="19"/>
      <c r="C36" s="33">
        <v>22</v>
      </c>
      <c r="D36" s="34" t="s">
        <v>62</v>
      </c>
      <c r="E36" s="42" t="s">
        <v>93</v>
      </c>
      <c r="F36" s="35" t="s">
        <v>106</v>
      </c>
      <c r="G36" s="35" t="s">
        <v>113</v>
      </c>
      <c r="H36" s="36">
        <v>1</v>
      </c>
      <c r="I36" s="37"/>
      <c r="J36" s="37"/>
      <c r="K36" s="38"/>
      <c r="L36" s="39"/>
      <c r="M36" s="39"/>
      <c r="N36" s="20"/>
      <c r="O36" s="22"/>
      <c r="P36" s="20"/>
      <c r="Q36" s="33">
        <v>22</v>
      </c>
      <c r="R36" s="34" t="s">
        <v>62</v>
      </c>
      <c r="S36" s="42" t="s">
        <v>93</v>
      </c>
      <c r="T36" s="35" t="s">
        <v>106</v>
      </c>
      <c r="U36" s="35" t="s">
        <v>113</v>
      </c>
      <c r="V36" s="36">
        <v>1</v>
      </c>
      <c r="W36" s="43"/>
      <c r="X36" s="44">
        <f t="shared" si="0"/>
        <v>2051.9125683060111</v>
      </c>
      <c r="Y36" s="45">
        <v>2051.9125683060111</v>
      </c>
    </row>
    <row r="37" spans="2:25" ht="105">
      <c r="B37" s="19"/>
      <c r="C37" s="33">
        <v>23</v>
      </c>
      <c r="D37" s="34" t="s">
        <v>63</v>
      </c>
      <c r="E37" s="42" t="s">
        <v>93</v>
      </c>
      <c r="F37" s="35" t="s">
        <v>106</v>
      </c>
      <c r="G37" s="35" t="s">
        <v>113</v>
      </c>
      <c r="H37" s="36">
        <v>1</v>
      </c>
      <c r="I37" s="37"/>
      <c r="J37" s="37"/>
      <c r="K37" s="38"/>
      <c r="L37" s="39"/>
      <c r="M37" s="39"/>
      <c r="N37" s="20"/>
      <c r="O37" s="22"/>
      <c r="P37" s="20"/>
      <c r="Q37" s="33">
        <v>23</v>
      </c>
      <c r="R37" s="34" t="s">
        <v>63</v>
      </c>
      <c r="S37" s="42" t="s">
        <v>93</v>
      </c>
      <c r="T37" s="35" t="s">
        <v>106</v>
      </c>
      <c r="U37" s="35" t="s">
        <v>113</v>
      </c>
      <c r="V37" s="36">
        <v>1</v>
      </c>
      <c r="W37" s="43"/>
      <c r="X37" s="44">
        <f t="shared" si="0"/>
        <v>2803.2786885245901</v>
      </c>
      <c r="Y37" s="45">
        <v>2803.2786885245901</v>
      </c>
    </row>
    <row r="38" spans="2:25" ht="78.75">
      <c r="B38" s="19"/>
      <c r="C38" s="33">
        <v>24</v>
      </c>
      <c r="D38" s="34" t="s">
        <v>64</v>
      </c>
      <c r="E38" s="42" t="s">
        <v>93</v>
      </c>
      <c r="F38" s="35" t="s">
        <v>106</v>
      </c>
      <c r="G38" s="35" t="s">
        <v>113</v>
      </c>
      <c r="H38" s="36">
        <v>1</v>
      </c>
      <c r="I38" s="37"/>
      <c r="J38" s="37"/>
      <c r="K38" s="38"/>
      <c r="L38" s="39"/>
      <c r="M38" s="39"/>
      <c r="N38" s="20"/>
      <c r="O38" s="22"/>
      <c r="P38" s="20"/>
      <c r="Q38" s="33">
        <v>24</v>
      </c>
      <c r="R38" s="34" t="s">
        <v>64</v>
      </c>
      <c r="S38" s="42" t="s">
        <v>93</v>
      </c>
      <c r="T38" s="35" t="s">
        <v>106</v>
      </c>
      <c r="U38" s="35" t="s">
        <v>113</v>
      </c>
      <c r="V38" s="36">
        <v>1</v>
      </c>
      <c r="W38" s="43"/>
      <c r="X38" s="44">
        <f t="shared" si="0"/>
        <v>2747.2677595628411</v>
      </c>
      <c r="Y38" s="45">
        <v>2747.2677595628411</v>
      </c>
    </row>
    <row r="39" spans="2:25" ht="78.75">
      <c r="B39" s="19"/>
      <c r="C39" s="33">
        <v>25</v>
      </c>
      <c r="D39" s="34" t="s">
        <v>65</v>
      </c>
      <c r="E39" s="42" t="s">
        <v>93</v>
      </c>
      <c r="F39" s="35" t="s">
        <v>102</v>
      </c>
      <c r="G39" s="35" t="s">
        <v>113</v>
      </c>
      <c r="H39" s="36">
        <v>2</v>
      </c>
      <c r="I39" s="37"/>
      <c r="J39" s="37"/>
      <c r="K39" s="38"/>
      <c r="L39" s="39"/>
      <c r="M39" s="39"/>
      <c r="N39" s="20"/>
      <c r="O39" s="22"/>
      <c r="P39" s="20"/>
      <c r="Q39" s="33">
        <v>25</v>
      </c>
      <c r="R39" s="34" t="s">
        <v>65</v>
      </c>
      <c r="S39" s="42" t="s">
        <v>93</v>
      </c>
      <c r="T39" s="35" t="s">
        <v>102</v>
      </c>
      <c r="U39" s="35" t="s">
        <v>113</v>
      </c>
      <c r="V39" s="36">
        <v>2</v>
      </c>
      <c r="W39" s="43"/>
      <c r="X39" s="44">
        <f t="shared" si="0"/>
        <v>915.30054644808752</v>
      </c>
      <c r="Y39" s="45">
        <v>1830.601092896175</v>
      </c>
    </row>
    <row r="40" spans="2:25" ht="78.75">
      <c r="B40" s="19"/>
      <c r="C40" s="33">
        <v>26</v>
      </c>
      <c r="D40" s="34" t="s">
        <v>66</v>
      </c>
      <c r="E40" s="42" t="s">
        <v>93</v>
      </c>
      <c r="F40" s="35" t="s">
        <v>106</v>
      </c>
      <c r="G40" s="35" t="s">
        <v>113</v>
      </c>
      <c r="H40" s="36">
        <v>2</v>
      </c>
      <c r="I40" s="37"/>
      <c r="J40" s="37"/>
      <c r="K40" s="38"/>
      <c r="L40" s="39"/>
      <c r="M40" s="39"/>
      <c r="N40" s="20"/>
      <c r="O40" s="22"/>
      <c r="P40" s="20"/>
      <c r="Q40" s="33">
        <v>26</v>
      </c>
      <c r="R40" s="34" t="s">
        <v>66</v>
      </c>
      <c r="S40" s="42" t="s">
        <v>93</v>
      </c>
      <c r="T40" s="35" t="s">
        <v>106</v>
      </c>
      <c r="U40" s="35" t="s">
        <v>113</v>
      </c>
      <c r="V40" s="36">
        <v>2</v>
      </c>
      <c r="W40" s="43"/>
      <c r="X40" s="44">
        <f t="shared" si="0"/>
        <v>3461.7486338797812</v>
      </c>
      <c r="Y40" s="45">
        <v>6923.4972677595624</v>
      </c>
    </row>
    <row r="41" spans="2:25" ht="78.75">
      <c r="B41" s="19"/>
      <c r="C41" s="33">
        <v>27</v>
      </c>
      <c r="D41" s="34" t="s">
        <v>67</v>
      </c>
      <c r="E41" s="42" t="s">
        <v>93</v>
      </c>
      <c r="F41" s="35" t="s">
        <v>106</v>
      </c>
      <c r="G41" s="35" t="s">
        <v>113</v>
      </c>
      <c r="H41" s="36">
        <v>4</v>
      </c>
      <c r="I41" s="37"/>
      <c r="J41" s="37"/>
      <c r="K41" s="38"/>
      <c r="L41" s="39"/>
      <c r="M41" s="39"/>
      <c r="N41" s="20"/>
      <c r="O41" s="22"/>
      <c r="P41" s="20"/>
      <c r="Q41" s="33">
        <v>27</v>
      </c>
      <c r="R41" s="34" t="s">
        <v>67</v>
      </c>
      <c r="S41" s="42" t="s">
        <v>93</v>
      </c>
      <c r="T41" s="35" t="s">
        <v>106</v>
      </c>
      <c r="U41" s="35" t="s">
        <v>113</v>
      </c>
      <c r="V41" s="36">
        <v>4</v>
      </c>
      <c r="W41" s="43"/>
      <c r="X41" s="44">
        <f t="shared" si="0"/>
        <v>5241.8032786885242</v>
      </c>
      <c r="Y41" s="45">
        <v>20967.213114754097</v>
      </c>
    </row>
    <row r="42" spans="2:25" ht="78.75">
      <c r="B42" s="19"/>
      <c r="C42" s="33">
        <v>28</v>
      </c>
      <c r="D42" s="34" t="s">
        <v>68</v>
      </c>
      <c r="E42" s="42" t="s">
        <v>93</v>
      </c>
      <c r="F42" s="35" t="s">
        <v>96</v>
      </c>
      <c r="G42" s="35" t="s">
        <v>113</v>
      </c>
      <c r="H42" s="36">
        <v>5</v>
      </c>
      <c r="I42" s="37"/>
      <c r="J42" s="37"/>
      <c r="K42" s="38"/>
      <c r="L42" s="39"/>
      <c r="M42" s="39"/>
      <c r="N42" s="20"/>
      <c r="O42" s="22"/>
      <c r="P42" s="20"/>
      <c r="Q42" s="33">
        <v>28</v>
      </c>
      <c r="R42" s="34" t="s">
        <v>68</v>
      </c>
      <c r="S42" s="42" t="s">
        <v>93</v>
      </c>
      <c r="T42" s="35" t="s">
        <v>96</v>
      </c>
      <c r="U42" s="35" t="s">
        <v>113</v>
      </c>
      <c r="V42" s="36">
        <v>5</v>
      </c>
      <c r="W42" s="43"/>
      <c r="X42" s="44">
        <f t="shared" si="0"/>
        <v>896.17486338797823</v>
      </c>
      <c r="Y42" s="45">
        <v>4480.8743169398913</v>
      </c>
    </row>
    <row r="43" spans="2:25" ht="78.75">
      <c r="B43" s="19"/>
      <c r="C43" s="33">
        <v>29</v>
      </c>
      <c r="D43" s="34" t="s">
        <v>69</v>
      </c>
      <c r="E43" s="42" t="s">
        <v>93</v>
      </c>
      <c r="F43" s="35" t="s">
        <v>96</v>
      </c>
      <c r="G43" s="35" t="s">
        <v>113</v>
      </c>
      <c r="H43" s="36">
        <v>5</v>
      </c>
      <c r="I43" s="37"/>
      <c r="J43" s="37"/>
      <c r="K43" s="38"/>
      <c r="L43" s="39"/>
      <c r="M43" s="39"/>
      <c r="N43" s="20"/>
      <c r="O43" s="22"/>
      <c r="P43" s="20"/>
      <c r="Q43" s="33">
        <v>29</v>
      </c>
      <c r="R43" s="34" t="s">
        <v>69</v>
      </c>
      <c r="S43" s="42" t="s">
        <v>93</v>
      </c>
      <c r="T43" s="35" t="s">
        <v>96</v>
      </c>
      <c r="U43" s="35" t="s">
        <v>113</v>
      </c>
      <c r="V43" s="36">
        <v>5</v>
      </c>
      <c r="W43" s="43"/>
      <c r="X43" s="44">
        <f t="shared" si="0"/>
        <v>994.53551912568309</v>
      </c>
      <c r="Y43" s="45">
        <v>4972.6775956284155</v>
      </c>
    </row>
    <row r="44" spans="2:25" ht="78.75">
      <c r="B44" s="19"/>
      <c r="C44" s="33">
        <v>30</v>
      </c>
      <c r="D44" s="34" t="s">
        <v>70</v>
      </c>
      <c r="E44" s="42" t="s">
        <v>93</v>
      </c>
      <c r="F44" s="35" t="s">
        <v>96</v>
      </c>
      <c r="G44" s="35" t="s">
        <v>113</v>
      </c>
      <c r="H44" s="36">
        <v>5</v>
      </c>
      <c r="I44" s="37"/>
      <c r="J44" s="37"/>
      <c r="K44" s="38"/>
      <c r="L44" s="39"/>
      <c r="M44" s="39"/>
      <c r="N44" s="20"/>
      <c r="O44" s="22"/>
      <c r="P44" s="20"/>
      <c r="Q44" s="33">
        <v>30</v>
      </c>
      <c r="R44" s="34" t="s">
        <v>70</v>
      </c>
      <c r="S44" s="42" t="s">
        <v>93</v>
      </c>
      <c r="T44" s="35" t="s">
        <v>96</v>
      </c>
      <c r="U44" s="35" t="s">
        <v>113</v>
      </c>
      <c r="V44" s="36">
        <v>5</v>
      </c>
      <c r="W44" s="43"/>
      <c r="X44" s="44">
        <f t="shared" si="0"/>
        <v>1122.950819672131</v>
      </c>
      <c r="Y44" s="45">
        <v>5614.754098360655</v>
      </c>
    </row>
    <row r="45" spans="2:25" ht="78.75">
      <c r="B45" s="19"/>
      <c r="C45" s="33">
        <v>31</v>
      </c>
      <c r="D45" s="34" t="s">
        <v>71</v>
      </c>
      <c r="E45" s="42" t="s">
        <v>93</v>
      </c>
      <c r="F45" s="35" t="s">
        <v>96</v>
      </c>
      <c r="G45" s="35" t="s">
        <v>113</v>
      </c>
      <c r="H45" s="36">
        <v>1</v>
      </c>
      <c r="I45" s="37"/>
      <c r="J45" s="37"/>
      <c r="K45" s="38"/>
      <c r="L45" s="39"/>
      <c r="M45" s="39"/>
      <c r="N45" s="20"/>
      <c r="O45" s="22"/>
      <c r="P45" s="20"/>
      <c r="Q45" s="33">
        <v>31</v>
      </c>
      <c r="R45" s="34" t="s">
        <v>71</v>
      </c>
      <c r="S45" s="42" t="s">
        <v>93</v>
      </c>
      <c r="T45" s="35" t="s">
        <v>96</v>
      </c>
      <c r="U45" s="35" t="s">
        <v>113</v>
      </c>
      <c r="V45" s="36">
        <v>1</v>
      </c>
      <c r="W45" s="43"/>
      <c r="X45" s="44">
        <f t="shared" si="0"/>
        <v>1188.5245901639344</v>
      </c>
      <c r="Y45" s="45">
        <v>1188.5245901639344</v>
      </c>
    </row>
    <row r="46" spans="2:25" ht="78.75">
      <c r="B46" s="19"/>
      <c r="C46" s="33">
        <v>32</v>
      </c>
      <c r="D46" s="34" t="s">
        <v>72</v>
      </c>
      <c r="E46" s="42" t="s">
        <v>94</v>
      </c>
      <c r="F46" s="35" t="s">
        <v>107</v>
      </c>
      <c r="G46" s="35" t="s">
        <v>113</v>
      </c>
      <c r="H46" s="36">
        <v>20</v>
      </c>
      <c r="I46" s="37"/>
      <c r="J46" s="37"/>
      <c r="K46" s="38"/>
      <c r="L46" s="39"/>
      <c r="M46" s="39"/>
      <c r="N46" s="20"/>
      <c r="O46" s="22"/>
      <c r="P46" s="20"/>
      <c r="Q46" s="33">
        <v>32</v>
      </c>
      <c r="R46" s="34" t="s">
        <v>72</v>
      </c>
      <c r="S46" s="42" t="s">
        <v>94</v>
      </c>
      <c r="T46" s="35" t="s">
        <v>107</v>
      </c>
      <c r="U46" s="35" t="s">
        <v>113</v>
      </c>
      <c r="V46" s="36">
        <v>20</v>
      </c>
      <c r="W46" s="43"/>
      <c r="X46" s="44">
        <f t="shared" si="0"/>
        <v>1500</v>
      </c>
      <c r="Y46" s="45">
        <v>30000</v>
      </c>
    </row>
    <row r="47" spans="2:25" ht="78.75">
      <c r="B47" s="19"/>
      <c r="C47" s="33">
        <v>33</v>
      </c>
      <c r="D47" s="34" t="s">
        <v>73</v>
      </c>
      <c r="E47" s="42" t="s">
        <v>94</v>
      </c>
      <c r="F47" s="35" t="s">
        <v>107</v>
      </c>
      <c r="G47" s="35" t="s">
        <v>113</v>
      </c>
      <c r="H47" s="36">
        <v>20</v>
      </c>
      <c r="I47" s="37"/>
      <c r="J47" s="37"/>
      <c r="K47" s="38"/>
      <c r="L47" s="39"/>
      <c r="M47" s="39"/>
      <c r="N47" s="20"/>
      <c r="O47" s="22"/>
      <c r="P47" s="20"/>
      <c r="Q47" s="33">
        <v>33</v>
      </c>
      <c r="R47" s="34" t="s">
        <v>73</v>
      </c>
      <c r="S47" s="42" t="s">
        <v>94</v>
      </c>
      <c r="T47" s="35" t="s">
        <v>107</v>
      </c>
      <c r="U47" s="35" t="s">
        <v>113</v>
      </c>
      <c r="V47" s="36">
        <v>20</v>
      </c>
      <c r="W47" s="43"/>
      <c r="X47" s="44">
        <f t="shared" si="0"/>
        <v>2038.2513661202186</v>
      </c>
      <c r="Y47" s="45">
        <v>40765.02732240437</v>
      </c>
    </row>
    <row r="48" spans="2:25" ht="78.75">
      <c r="B48" s="19"/>
      <c r="C48" s="33">
        <v>34</v>
      </c>
      <c r="D48" s="34" t="s">
        <v>74</v>
      </c>
      <c r="E48" s="42" t="s">
        <v>93</v>
      </c>
      <c r="F48" s="35" t="s">
        <v>108</v>
      </c>
      <c r="G48" s="35" t="s">
        <v>114</v>
      </c>
      <c r="H48" s="36">
        <v>3</v>
      </c>
      <c r="I48" s="37"/>
      <c r="J48" s="37"/>
      <c r="K48" s="38"/>
      <c r="L48" s="39"/>
      <c r="M48" s="39"/>
      <c r="N48" s="20"/>
      <c r="O48" s="22"/>
      <c r="P48" s="20"/>
      <c r="Q48" s="33">
        <v>34</v>
      </c>
      <c r="R48" s="34" t="s">
        <v>74</v>
      </c>
      <c r="S48" s="42" t="s">
        <v>93</v>
      </c>
      <c r="T48" s="35" t="s">
        <v>108</v>
      </c>
      <c r="U48" s="35" t="s">
        <v>114</v>
      </c>
      <c r="V48" s="36">
        <v>3</v>
      </c>
      <c r="W48" s="43"/>
      <c r="X48" s="44">
        <f t="shared" si="0"/>
        <v>2046.4480874316939</v>
      </c>
      <c r="Y48" s="45">
        <v>6139.3442622950815</v>
      </c>
    </row>
    <row r="49" spans="2:25" ht="78.75">
      <c r="B49" s="19"/>
      <c r="C49" s="33">
        <v>35</v>
      </c>
      <c r="D49" s="34" t="s">
        <v>75</v>
      </c>
      <c r="E49" s="42" t="s">
        <v>93</v>
      </c>
      <c r="F49" s="35" t="s">
        <v>109</v>
      </c>
      <c r="G49" s="35" t="s">
        <v>113</v>
      </c>
      <c r="H49" s="36">
        <v>3</v>
      </c>
      <c r="I49" s="37"/>
      <c r="J49" s="37"/>
      <c r="K49" s="38"/>
      <c r="L49" s="39"/>
      <c r="M49" s="39"/>
      <c r="N49" s="20"/>
      <c r="O49" s="22"/>
      <c r="P49" s="20"/>
      <c r="Q49" s="33">
        <v>35</v>
      </c>
      <c r="R49" s="34" t="s">
        <v>75</v>
      </c>
      <c r="S49" s="42" t="s">
        <v>93</v>
      </c>
      <c r="T49" s="35" t="s">
        <v>109</v>
      </c>
      <c r="U49" s="35" t="s">
        <v>113</v>
      </c>
      <c r="V49" s="36">
        <v>3</v>
      </c>
      <c r="W49" s="43"/>
      <c r="X49" s="44">
        <f t="shared" si="0"/>
        <v>4352.4590163934427</v>
      </c>
      <c r="Y49" s="45">
        <v>13057.377049180328</v>
      </c>
    </row>
    <row r="50" spans="2:25" ht="78.75">
      <c r="B50" s="19"/>
      <c r="C50" s="33">
        <v>36</v>
      </c>
      <c r="D50" s="34" t="s">
        <v>76</v>
      </c>
      <c r="E50" s="42" t="s">
        <v>93</v>
      </c>
      <c r="F50" s="35" t="s">
        <v>110</v>
      </c>
      <c r="G50" s="35" t="s">
        <v>113</v>
      </c>
      <c r="H50" s="36">
        <v>3</v>
      </c>
      <c r="I50" s="37"/>
      <c r="J50" s="37"/>
      <c r="K50" s="38"/>
      <c r="L50" s="39"/>
      <c r="M50" s="39"/>
      <c r="N50" s="20"/>
      <c r="O50" s="22"/>
      <c r="P50" s="20"/>
      <c r="Q50" s="33">
        <v>36</v>
      </c>
      <c r="R50" s="34" t="s">
        <v>76</v>
      </c>
      <c r="S50" s="42" t="s">
        <v>93</v>
      </c>
      <c r="T50" s="35" t="s">
        <v>110</v>
      </c>
      <c r="U50" s="35" t="s">
        <v>113</v>
      </c>
      <c r="V50" s="36">
        <v>3</v>
      </c>
      <c r="W50" s="43"/>
      <c r="X50" s="44">
        <f t="shared" si="0"/>
        <v>4472.6775956284155</v>
      </c>
      <c r="Y50" s="45">
        <v>13418.032786885247</v>
      </c>
    </row>
    <row r="51" spans="2:25" ht="78.75">
      <c r="B51" s="19"/>
      <c r="C51" s="33">
        <v>37</v>
      </c>
      <c r="D51" s="34" t="s">
        <v>77</v>
      </c>
      <c r="E51" s="42" t="s">
        <v>94</v>
      </c>
      <c r="F51" s="35" t="s">
        <v>111</v>
      </c>
      <c r="G51" s="35" t="s">
        <v>113</v>
      </c>
      <c r="H51" s="36">
        <v>1</v>
      </c>
      <c r="I51" s="37"/>
      <c r="J51" s="37"/>
      <c r="K51" s="38"/>
      <c r="L51" s="39"/>
      <c r="M51" s="39"/>
      <c r="N51" s="20"/>
      <c r="O51" s="22"/>
      <c r="P51" s="20"/>
      <c r="Q51" s="33">
        <v>37</v>
      </c>
      <c r="R51" s="34" t="s">
        <v>77</v>
      </c>
      <c r="S51" s="42" t="s">
        <v>94</v>
      </c>
      <c r="T51" s="35" t="s">
        <v>111</v>
      </c>
      <c r="U51" s="35" t="s">
        <v>113</v>
      </c>
      <c r="V51" s="36">
        <v>1</v>
      </c>
      <c r="W51" s="43"/>
      <c r="X51" s="44">
        <f t="shared" si="0"/>
        <v>3672.1311475409839</v>
      </c>
      <c r="Y51" s="45">
        <v>3672.1311475409839</v>
      </c>
    </row>
    <row r="52" spans="2:25" ht="78.75">
      <c r="B52" s="19"/>
      <c r="C52" s="33">
        <v>38</v>
      </c>
      <c r="D52" s="34" t="s">
        <v>78</v>
      </c>
      <c r="E52" s="42" t="s">
        <v>94</v>
      </c>
      <c r="F52" s="35" t="s">
        <v>111</v>
      </c>
      <c r="G52" s="35" t="s">
        <v>113</v>
      </c>
      <c r="H52" s="36">
        <v>1</v>
      </c>
      <c r="I52" s="37"/>
      <c r="J52" s="37"/>
      <c r="K52" s="38"/>
      <c r="L52" s="39"/>
      <c r="M52" s="39"/>
      <c r="N52" s="20"/>
      <c r="O52" s="22"/>
      <c r="P52" s="20"/>
      <c r="Q52" s="33">
        <v>38</v>
      </c>
      <c r="R52" s="34" t="s">
        <v>78</v>
      </c>
      <c r="S52" s="42" t="s">
        <v>94</v>
      </c>
      <c r="T52" s="35" t="s">
        <v>111</v>
      </c>
      <c r="U52" s="35" t="s">
        <v>113</v>
      </c>
      <c r="V52" s="36">
        <v>1</v>
      </c>
      <c r="W52" s="43"/>
      <c r="X52" s="44">
        <f t="shared" si="0"/>
        <v>3674.8633879781423</v>
      </c>
      <c r="Y52" s="45">
        <v>3674.8633879781423</v>
      </c>
    </row>
    <row r="53" spans="2:25" ht="78.75">
      <c r="B53" s="19"/>
      <c r="C53" s="33">
        <v>39</v>
      </c>
      <c r="D53" s="34" t="s">
        <v>79</v>
      </c>
      <c r="E53" s="42" t="s">
        <v>94</v>
      </c>
      <c r="F53" s="35" t="s">
        <v>111</v>
      </c>
      <c r="G53" s="35" t="s">
        <v>113</v>
      </c>
      <c r="H53" s="36">
        <v>1</v>
      </c>
      <c r="I53" s="37"/>
      <c r="J53" s="37"/>
      <c r="K53" s="38"/>
      <c r="L53" s="39"/>
      <c r="M53" s="39"/>
      <c r="N53" s="20"/>
      <c r="O53" s="22"/>
      <c r="P53" s="20"/>
      <c r="Q53" s="33">
        <v>39</v>
      </c>
      <c r="R53" s="34" t="s">
        <v>79</v>
      </c>
      <c r="S53" s="42" t="s">
        <v>94</v>
      </c>
      <c r="T53" s="35" t="s">
        <v>111</v>
      </c>
      <c r="U53" s="35" t="s">
        <v>113</v>
      </c>
      <c r="V53" s="36">
        <v>1</v>
      </c>
      <c r="W53" s="43"/>
      <c r="X53" s="44">
        <f t="shared" si="0"/>
        <v>3674.8633879781423</v>
      </c>
      <c r="Y53" s="45">
        <v>3674.8633879781423</v>
      </c>
    </row>
    <row r="54" spans="2:25" ht="78.75">
      <c r="B54" s="19"/>
      <c r="C54" s="33">
        <v>40</v>
      </c>
      <c r="D54" s="34" t="s">
        <v>80</v>
      </c>
      <c r="E54" s="42" t="s">
        <v>94</v>
      </c>
      <c r="F54" s="35" t="s">
        <v>111</v>
      </c>
      <c r="G54" s="35" t="s">
        <v>113</v>
      </c>
      <c r="H54" s="36">
        <v>1</v>
      </c>
      <c r="I54" s="37"/>
      <c r="J54" s="37"/>
      <c r="K54" s="38"/>
      <c r="L54" s="39"/>
      <c r="M54" s="39"/>
      <c r="N54" s="20"/>
      <c r="O54" s="22"/>
      <c r="P54" s="20"/>
      <c r="Q54" s="33">
        <v>40</v>
      </c>
      <c r="R54" s="34" t="s">
        <v>80</v>
      </c>
      <c r="S54" s="42" t="s">
        <v>94</v>
      </c>
      <c r="T54" s="35" t="s">
        <v>111</v>
      </c>
      <c r="U54" s="35" t="s">
        <v>113</v>
      </c>
      <c r="V54" s="36">
        <v>1</v>
      </c>
      <c r="W54" s="43"/>
      <c r="X54" s="44">
        <f t="shared" si="0"/>
        <v>3674.8633879781423</v>
      </c>
      <c r="Y54" s="45">
        <v>3674.8633879781423</v>
      </c>
    </row>
    <row r="55" spans="2:25" ht="78.75">
      <c r="B55" s="19"/>
      <c r="C55" s="33">
        <v>41</v>
      </c>
      <c r="D55" s="34" t="s">
        <v>81</v>
      </c>
      <c r="E55" s="42" t="s">
        <v>94</v>
      </c>
      <c r="F55" s="35" t="s">
        <v>111</v>
      </c>
      <c r="G55" s="35" t="s">
        <v>113</v>
      </c>
      <c r="H55" s="36">
        <v>1</v>
      </c>
      <c r="I55" s="37"/>
      <c r="J55" s="37"/>
      <c r="K55" s="38"/>
      <c r="L55" s="39"/>
      <c r="M55" s="39"/>
      <c r="N55" s="20"/>
      <c r="O55" s="22"/>
      <c r="P55" s="20"/>
      <c r="Q55" s="33">
        <v>41</v>
      </c>
      <c r="R55" s="34" t="s">
        <v>81</v>
      </c>
      <c r="S55" s="42" t="s">
        <v>94</v>
      </c>
      <c r="T55" s="35" t="s">
        <v>111</v>
      </c>
      <c r="U55" s="35" t="s">
        <v>113</v>
      </c>
      <c r="V55" s="36">
        <v>1</v>
      </c>
      <c r="W55" s="43"/>
      <c r="X55" s="44">
        <f t="shared" si="0"/>
        <v>3674.8633879781423</v>
      </c>
      <c r="Y55" s="45">
        <v>3674.8633879781423</v>
      </c>
    </row>
    <row r="56" spans="2:25" ht="78.75">
      <c r="B56" s="19"/>
      <c r="C56" s="33">
        <v>42</v>
      </c>
      <c r="D56" s="34" t="s">
        <v>82</v>
      </c>
      <c r="E56" s="42" t="s">
        <v>94</v>
      </c>
      <c r="F56" s="35" t="s">
        <v>111</v>
      </c>
      <c r="G56" s="35" t="s">
        <v>113</v>
      </c>
      <c r="H56" s="36">
        <v>1</v>
      </c>
      <c r="I56" s="37"/>
      <c r="J56" s="37"/>
      <c r="K56" s="38"/>
      <c r="L56" s="39"/>
      <c r="M56" s="39"/>
      <c r="N56" s="20"/>
      <c r="O56" s="22"/>
      <c r="P56" s="20"/>
      <c r="Q56" s="33">
        <v>42</v>
      </c>
      <c r="R56" s="34" t="s">
        <v>82</v>
      </c>
      <c r="S56" s="42" t="s">
        <v>94</v>
      </c>
      <c r="T56" s="35" t="s">
        <v>111</v>
      </c>
      <c r="U56" s="35" t="s">
        <v>113</v>
      </c>
      <c r="V56" s="36">
        <v>1</v>
      </c>
      <c r="W56" s="43"/>
      <c r="X56" s="44">
        <f t="shared" si="0"/>
        <v>3729.5081967213118</v>
      </c>
      <c r="Y56" s="45">
        <v>3729.5081967213118</v>
      </c>
    </row>
    <row r="57" spans="2:25" ht="78.75">
      <c r="B57" s="19"/>
      <c r="C57" s="33">
        <v>43</v>
      </c>
      <c r="D57" s="34" t="s">
        <v>83</v>
      </c>
      <c r="E57" s="42" t="s">
        <v>94</v>
      </c>
      <c r="F57" s="35" t="s">
        <v>111</v>
      </c>
      <c r="G57" s="35" t="s">
        <v>113</v>
      </c>
      <c r="H57" s="36">
        <v>1</v>
      </c>
      <c r="I57" s="37"/>
      <c r="J57" s="37"/>
      <c r="K57" s="38"/>
      <c r="L57" s="39"/>
      <c r="M57" s="39"/>
      <c r="N57" s="20"/>
      <c r="O57" s="22"/>
      <c r="P57" s="20"/>
      <c r="Q57" s="33">
        <v>43</v>
      </c>
      <c r="R57" s="34" t="s">
        <v>83</v>
      </c>
      <c r="S57" s="42" t="s">
        <v>94</v>
      </c>
      <c r="T57" s="35" t="s">
        <v>111</v>
      </c>
      <c r="U57" s="35" t="s">
        <v>113</v>
      </c>
      <c r="V57" s="36">
        <v>1</v>
      </c>
      <c r="W57" s="43"/>
      <c r="X57" s="44">
        <f t="shared" si="0"/>
        <v>2377.0491803278692</v>
      </c>
      <c r="Y57" s="45">
        <v>2377.0491803278692</v>
      </c>
    </row>
    <row r="58" spans="2:25" ht="78.75">
      <c r="B58" s="19"/>
      <c r="C58" s="33">
        <v>44</v>
      </c>
      <c r="D58" s="34" t="s">
        <v>84</v>
      </c>
      <c r="E58" s="42" t="s">
        <v>94</v>
      </c>
      <c r="F58" s="35" t="s">
        <v>111</v>
      </c>
      <c r="G58" s="35" t="s">
        <v>113</v>
      </c>
      <c r="H58" s="36">
        <v>1</v>
      </c>
      <c r="I58" s="37"/>
      <c r="J58" s="37"/>
      <c r="K58" s="38"/>
      <c r="L58" s="39"/>
      <c r="M58" s="39"/>
      <c r="N58" s="20"/>
      <c r="O58" s="22"/>
      <c r="P58" s="20"/>
      <c r="Q58" s="33">
        <v>44</v>
      </c>
      <c r="R58" s="34" t="s">
        <v>84</v>
      </c>
      <c r="S58" s="42" t="s">
        <v>94</v>
      </c>
      <c r="T58" s="35" t="s">
        <v>111</v>
      </c>
      <c r="U58" s="35" t="s">
        <v>113</v>
      </c>
      <c r="V58" s="36">
        <v>1</v>
      </c>
      <c r="W58" s="43"/>
      <c r="X58" s="44">
        <f t="shared" si="0"/>
        <v>2377.0491803278692</v>
      </c>
      <c r="Y58" s="45">
        <v>2377.0491803278692</v>
      </c>
    </row>
    <row r="59" spans="2:25" ht="78.75">
      <c r="B59" s="19"/>
      <c r="C59" s="33">
        <v>45</v>
      </c>
      <c r="D59" s="34" t="s">
        <v>85</v>
      </c>
      <c r="E59" s="42" t="s">
        <v>94</v>
      </c>
      <c r="F59" s="35" t="s">
        <v>111</v>
      </c>
      <c r="G59" s="35" t="s">
        <v>113</v>
      </c>
      <c r="H59" s="36">
        <v>1</v>
      </c>
      <c r="I59" s="37"/>
      <c r="J59" s="37"/>
      <c r="K59" s="38"/>
      <c r="L59" s="39"/>
      <c r="M59" s="39"/>
      <c r="N59" s="20"/>
      <c r="O59" s="22"/>
      <c r="P59" s="20"/>
      <c r="Q59" s="33">
        <v>45</v>
      </c>
      <c r="R59" s="34" t="s">
        <v>85</v>
      </c>
      <c r="S59" s="42" t="s">
        <v>94</v>
      </c>
      <c r="T59" s="35" t="s">
        <v>111</v>
      </c>
      <c r="U59" s="35" t="s">
        <v>113</v>
      </c>
      <c r="V59" s="36">
        <v>1</v>
      </c>
      <c r="W59" s="43"/>
      <c r="X59" s="44">
        <f t="shared" si="0"/>
        <v>2377.0491803278692</v>
      </c>
      <c r="Y59" s="45">
        <v>2377.0491803278692</v>
      </c>
    </row>
    <row r="60" spans="2:25" ht="78.75">
      <c r="B60" s="19"/>
      <c r="C60" s="33">
        <v>46</v>
      </c>
      <c r="D60" s="34" t="s">
        <v>86</v>
      </c>
      <c r="E60" s="42" t="s">
        <v>94</v>
      </c>
      <c r="F60" s="35" t="s">
        <v>111</v>
      </c>
      <c r="G60" s="35" t="s">
        <v>113</v>
      </c>
      <c r="H60" s="36">
        <v>1</v>
      </c>
      <c r="I60" s="37"/>
      <c r="J60" s="37"/>
      <c r="K60" s="38"/>
      <c r="L60" s="39"/>
      <c r="M60" s="39"/>
      <c r="N60" s="20"/>
      <c r="O60" s="22"/>
      <c r="P60" s="20"/>
      <c r="Q60" s="33">
        <v>46</v>
      </c>
      <c r="R60" s="34" t="s">
        <v>86</v>
      </c>
      <c r="S60" s="42" t="s">
        <v>94</v>
      </c>
      <c r="T60" s="35" t="s">
        <v>111</v>
      </c>
      <c r="U60" s="35" t="s">
        <v>113</v>
      </c>
      <c r="V60" s="36">
        <v>1</v>
      </c>
      <c r="W60" s="43"/>
      <c r="X60" s="44">
        <f t="shared" si="0"/>
        <v>2377.0491803278692</v>
      </c>
      <c r="Y60" s="45">
        <v>2377.0491803278692</v>
      </c>
    </row>
    <row r="61" spans="2:25" ht="78.75">
      <c r="B61" s="19"/>
      <c r="C61" s="33">
        <v>47</v>
      </c>
      <c r="D61" s="34" t="s">
        <v>87</v>
      </c>
      <c r="E61" s="42" t="s">
        <v>94</v>
      </c>
      <c r="F61" s="35" t="s">
        <v>111</v>
      </c>
      <c r="G61" s="35" t="s">
        <v>113</v>
      </c>
      <c r="H61" s="36">
        <v>1</v>
      </c>
      <c r="I61" s="37"/>
      <c r="J61" s="37"/>
      <c r="K61" s="38"/>
      <c r="L61" s="39"/>
      <c r="M61" s="39"/>
      <c r="N61" s="20"/>
      <c r="O61" s="22"/>
      <c r="P61" s="20"/>
      <c r="Q61" s="33">
        <v>47</v>
      </c>
      <c r="R61" s="34" t="s">
        <v>87</v>
      </c>
      <c r="S61" s="42" t="s">
        <v>94</v>
      </c>
      <c r="T61" s="35" t="s">
        <v>111</v>
      </c>
      <c r="U61" s="35" t="s">
        <v>113</v>
      </c>
      <c r="V61" s="36">
        <v>1</v>
      </c>
      <c r="W61" s="43"/>
      <c r="X61" s="44">
        <f t="shared" si="0"/>
        <v>2377.0491803278692</v>
      </c>
      <c r="Y61" s="45">
        <v>2377.0491803278692</v>
      </c>
    </row>
    <row r="62" spans="2:25" ht="78.75">
      <c r="B62" s="19"/>
      <c r="C62" s="33">
        <v>48</v>
      </c>
      <c r="D62" s="34" t="s">
        <v>88</v>
      </c>
      <c r="E62" s="42" t="s">
        <v>94</v>
      </c>
      <c r="F62" s="35" t="s">
        <v>111</v>
      </c>
      <c r="G62" s="35" t="s">
        <v>113</v>
      </c>
      <c r="H62" s="36">
        <v>1</v>
      </c>
      <c r="I62" s="37"/>
      <c r="J62" s="37"/>
      <c r="K62" s="38"/>
      <c r="L62" s="39"/>
      <c r="M62" s="39"/>
      <c r="N62" s="20"/>
      <c r="O62" s="22"/>
      <c r="P62" s="20"/>
      <c r="Q62" s="33">
        <v>48</v>
      </c>
      <c r="R62" s="34" t="s">
        <v>88</v>
      </c>
      <c r="S62" s="42" t="s">
        <v>94</v>
      </c>
      <c r="T62" s="35" t="s">
        <v>111</v>
      </c>
      <c r="U62" s="35" t="s">
        <v>113</v>
      </c>
      <c r="V62" s="36">
        <v>1</v>
      </c>
      <c r="W62" s="43"/>
      <c r="X62" s="44">
        <f t="shared" si="0"/>
        <v>2377.0491803278692</v>
      </c>
      <c r="Y62" s="45">
        <v>2377.0491803278692</v>
      </c>
    </row>
    <row r="63" spans="2:25" ht="78.75">
      <c r="B63" s="19"/>
      <c r="C63" s="33">
        <v>49</v>
      </c>
      <c r="D63" s="34" t="s">
        <v>89</v>
      </c>
      <c r="E63" s="42" t="s">
        <v>94</v>
      </c>
      <c r="F63" s="35" t="s">
        <v>111</v>
      </c>
      <c r="G63" s="35" t="s">
        <v>113</v>
      </c>
      <c r="H63" s="36">
        <v>1</v>
      </c>
      <c r="I63" s="37"/>
      <c r="J63" s="37"/>
      <c r="K63" s="38"/>
      <c r="L63" s="39"/>
      <c r="M63" s="39"/>
      <c r="N63" s="20"/>
      <c r="O63" s="22"/>
      <c r="P63" s="20"/>
      <c r="Q63" s="33">
        <v>49</v>
      </c>
      <c r="R63" s="34" t="s">
        <v>89</v>
      </c>
      <c r="S63" s="42" t="s">
        <v>94</v>
      </c>
      <c r="T63" s="35" t="s">
        <v>111</v>
      </c>
      <c r="U63" s="35" t="s">
        <v>113</v>
      </c>
      <c r="V63" s="36">
        <v>1</v>
      </c>
      <c r="W63" s="43"/>
      <c r="X63" s="44">
        <f t="shared" si="0"/>
        <v>1284.1530054644809</v>
      </c>
      <c r="Y63" s="45">
        <v>1284.1530054644809</v>
      </c>
    </row>
    <row r="64" spans="2:25" ht="78.75">
      <c r="B64" s="19"/>
      <c r="C64" s="33">
        <v>50</v>
      </c>
      <c r="D64" s="34" t="s">
        <v>90</v>
      </c>
      <c r="E64" s="42" t="s">
        <v>94</v>
      </c>
      <c r="F64" s="35" t="s">
        <v>111</v>
      </c>
      <c r="G64" s="35" t="s">
        <v>113</v>
      </c>
      <c r="H64" s="36">
        <v>1</v>
      </c>
      <c r="I64" s="37"/>
      <c r="J64" s="37"/>
      <c r="K64" s="38"/>
      <c r="L64" s="39"/>
      <c r="M64" s="39"/>
      <c r="N64" s="20"/>
      <c r="O64" s="22"/>
      <c r="P64" s="20"/>
      <c r="Q64" s="33">
        <v>50</v>
      </c>
      <c r="R64" s="34" t="s">
        <v>90</v>
      </c>
      <c r="S64" s="42" t="s">
        <v>94</v>
      </c>
      <c r="T64" s="35" t="s">
        <v>111</v>
      </c>
      <c r="U64" s="35" t="s">
        <v>113</v>
      </c>
      <c r="V64" s="36">
        <v>1</v>
      </c>
      <c r="W64" s="43"/>
      <c r="X64" s="44">
        <f t="shared" si="0"/>
        <v>14030.054644808743</v>
      </c>
      <c r="Y64" s="45">
        <v>14030.054644808743</v>
      </c>
    </row>
    <row r="65" spans="1:25" s="2" customFormat="1" ht="93.75" customHeight="1">
      <c r="B65" s="32"/>
      <c r="C65" s="33">
        <v>51</v>
      </c>
      <c r="D65" s="34" t="s">
        <v>91</v>
      </c>
      <c r="E65" s="42" t="s">
        <v>93</v>
      </c>
      <c r="F65" s="35" t="s">
        <v>99</v>
      </c>
      <c r="G65" s="35" t="s">
        <v>113</v>
      </c>
      <c r="H65" s="36">
        <v>1</v>
      </c>
      <c r="I65" s="37"/>
      <c r="J65" s="37"/>
      <c r="K65" s="38"/>
      <c r="L65" s="39"/>
      <c r="M65" s="39"/>
      <c r="N65" s="40"/>
      <c r="O65" s="41"/>
      <c r="P65" s="40"/>
      <c r="Q65" s="33">
        <v>51</v>
      </c>
      <c r="R65" s="34" t="s">
        <v>91</v>
      </c>
      <c r="S65" s="42" t="s">
        <v>93</v>
      </c>
      <c r="T65" s="35" t="s">
        <v>99</v>
      </c>
      <c r="U65" s="35" t="s">
        <v>113</v>
      </c>
      <c r="V65" s="36">
        <v>1</v>
      </c>
      <c r="W65" s="43" t="s">
        <v>24</v>
      </c>
      <c r="X65" s="44">
        <f t="shared" si="0"/>
        <v>18732.240437158471</v>
      </c>
      <c r="Y65" s="45">
        <v>18732.240437158471</v>
      </c>
    </row>
    <row r="66" spans="1:25" ht="35.25" customHeight="1">
      <c r="B66" s="19"/>
      <c r="C66" s="81" t="s">
        <v>25</v>
      </c>
      <c r="D66" s="81"/>
      <c r="E66" s="81"/>
      <c r="F66" s="81"/>
      <c r="G66" s="81"/>
      <c r="H66" s="81"/>
      <c r="I66" s="81"/>
      <c r="J66" s="81"/>
      <c r="K66" s="78" t="s">
        <v>26</v>
      </c>
      <c r="L66" s="78"/>
      <c r="M66" s="47">
        <f>SUM(M65:M65)</f>
        <v>0</v>
      </c>
      <c r="N66" s="20"/>
      <c r="O66" s="22"/>
      <c r="P66" s="20"/>
      <c r="Q66" s="84"/>
      <c r="R66" s="77" t="s">
        <v>27</v>
      </c>
      <c r="S66" s="77"/>
      <c r="T66" s="77"/>
      <c r="U66" s="77"/>
      <c r="V66" s="48" t="s">
        <v>26</v>
      </c>
      <c r="W66" s="49"/>
      <c r="X66" s="50"/>
      <c r="Y66" s="51">
        <f>SUM(Y15:Y65)</f>
        <v>1216088.7978142076</v>
      </c>
    </row>
    <row r="67" spans="1:25" ht="33.75" customHeight="1">
      <c r="B67" s="19"/>
      <c r="C67" s="81"/>
      <c r="D67" s="81"/>
      <c r="E67" s="81"/>
      <c r="F67" s="81"/>
      <c r="G67" s="81"/>
      <c r="H67" s="81"/>
      <c r="I67" s="81"/>
      <c r="J67" s="81"/>
      <c r="K67" s="46" t="s">
        <v>28</v>
      </c>
      <c r="L67" s="52">
        <v>0.22</v>
      </c>
      <c r="M67" s="47">
        <f>L67*M66</f>
        <v>0</v>
      </c>
      <c r="N67" s="20"/>
      <c r="O67" s="22"/>
      <c r="P67" s="20"/>
      <c r="Q67" s="84"/>
      <c r="R67" s="77"/>
      <c r="S67" s="77"/>
      <c r="T67" s="77"/>
      <c r="U67" s="77"/>
      <c r="V67" s="53" t="s">
        <v>28</v>
      </c>
      <c r="W67" s="53"/>
      <c r="X67" s="54">
        <v>0.22</v>
      </c>
      <c r="Y67" s="51">
        <f>X67*Y66</f>
        <v>267539.5355191257</v>
      </c>
    </row>
    <row r="68" spans="1:25" ht="39" customHeight="1">
      <c r="B68" s="19"/>
      <c r="C68" s="81"/>
      <c r="D68" s="81"/>
      <c r="E68" s="81"/>
      <c r="F68" s="81"/>
      <c r="G68" s="81"/>
      <c r="H68" s="81"/>
      <c r="I68" s="81"/>
      <c r="J68" s="81"/>
      <c r="K68" s="78" t="s">
        <v>29</v>
      </c>
      <c r="L68" s="78"/>
      <c r="M68" s="47">
        <f>SUM(M66:M67)</f>
        <v>0</v>
      </c>
      <c r="N68" s="20"/>
      <c r="O68" s="22"/>
      <c r="P68" s="20"/>
      <c r="Q68" s="84"/>
      <c r="R68" s="77"/>
      <c r="S68" s="77"/>
      <c r="T68" s="77"/>
      <c r="U68" s="77"/>
      <c r="V68" s="48" t="s">
        <v>29</v>
      </c>
      <c r="W68" s="49"/>
      <c r="X68" s="50"/>
      <c r="Y68" s="51">
        <f>SUM(Y66:Y67)+0.01</f>
        <v>1483628.3433333333</v>
      </c>
    </row>
    <row r="69" spans="1:25" ht="60" customHeight="1">
      <c r="B69" s="19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0"/>
      <c r="O69" s="22"/>
      <c r="P69" s="20"/>
      <c r="Q69" s="20"/>
      <c r="R69" s="55"/>
      <c r="S69" s="20"/>
      <c r="T69" s="56"/>
      <c r="U69" s="20"/>
      <c r="V69" s="20"/>
      <c r="W69" s="20"/>
      <c r="X69" s="20"/>
      <c r="Y69" s="23"/>
    </row>
    <row r="70" spans="1:25" ht="15.75" customHeight="1">
      <c r="B70" s="19"/>
      <c r="C70" s="76"/>
      <c r="D70" s="76"/>
      <c r="E70" s="76"/>
      <c r="F70" s="76"/>
      <c r="G70" s="57"/>
      <c r="H70" s="58"/>
      <c r="I70" s="57"/>
      <c r="J70" s="79"/>
      <c r="K70" s="79"/>
      <c r="L70" s="21"/>
      <c r="M70" s="21"/>
      <c r="N70" s="20"/>
      <c r="O70" s="22"/>
      <c r="P70" s="20"/>
      <c r="Q70" s="56"/>
      <c r="R70" s="56"/>
      <c r="S70" s="56"/>
      <c r="T70" s="56"/>
      <c r="U70" s="56"/>
      <c r="V70" s="56"/>
      <c r="W70" s="56"/>
      <c r="X70" s="56"/>
      <c r="Y70" s="59"/>
    </row>
    <row r="71" spans="1:25" ht="26.25">
      <c r="B71" s="19"/>
      <c r="C71" s="82" t="s">
        <v>30</v>
      </c>
      <c r="D71" s="82"/>
      <c r="E71" s="82"/>
      <c r="F71" s="82"/>
      <c r="G71" s="57"/>
      <c r="H71" s="60" t="s">
        <v>31</v>
      </c>
      <c r="I71" s="57" t="s">
        <v>32</v>
      </c>
      <c r="J71" s="82" t="s">
        <v>33</v>
      </c>
      <c r="K71" s="82"/>
      <c r="L71" s="21"/>
      <c r="M71" s="21"/>
      <c r="N71" s="20"/>
      <c r="O71" s="22"/>
      <c r="P71" s="20"/>
      <c r="Q71" s="56"/>
      <c r="R71" s="70" t="s">
        <v>115</v>
      </c>
      <c r="S71" s="68"/>
      <c r="T71" s="69" t="s">
        <v>116</v>
      </c>
      <c r="U71" s="56"/>
      <c r="V71" s="56"/>
      <c r="W71" s="56"/>
      <c r="X71" s="56"/>
      <c r="Y71" s="59"/>
    </row>
    <row r="72" spans="1:25" ht="16.5" customHeight="1"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3"/>
      <c r="P72" s="64"/>
      <c r="Q72" s="65"/>
      <c r="R72" s="65"/>
      <c r="S72" s="65"/>
      <c r="T72" s="65"/>
      <c r="U72" s="65"/>
      <c r="V72" s="65"/>
      <c r="W72" s="65"/>
      <c r="X72" s="65"/>
      <c r="Y72" s="66"/>
    </row>
    <row r="73" spans="1:25" ht="15.75" customHeight="1"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56"/>
      <c r="R73" s="56"/>
      <c r="S73" s="56"/>
      <c r="T73" s="56"/>
      <c r="U73" s="56"/>
      <c r="V73" s="56"/>
      <c r="W73" s="56"/>
      <c r="X73" s="56"/>
      <c r="Y73" s="56"/>
    </row>
    <row r="74" spans="1:25" ht="75" customHeight="1">
      <c r="B74" s="83" t="s">
        <v>34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21"/>
      <c r="P74" s="21"/>
      <c r="Q74" s="56"/>
      <c r="R74" s="56"/>
      <c r="S74" s="56"/>
      <c r="T74" s="56"/>
      <c r="U74" s="56"/>
      <c r="V74" s="56"/>
      <c r="W74" s="56"/>
      <c r="X74" s="56"/>
      <c r="Y74" s="56"/>
    </row>
    <row r="75" spans="1:25" ht="26.25">
      <c r="B75" s="21" t="s">
        <v>35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56"/>
      <c r="R75" s="56"/>
      <c r="S75" s="56"/>
      <c r="T75" s="56"/>
      <c r="U75" s="56"/>
      <c r="V75" s="56"/>
      <c r="W75" s="56"/>
      <c r="X75" s="56"/>
      <c r="Y75" s="56"/>
    </row>
    <row r="76" spans="1:25" s="67" customFormat="1" ht="26.25">
      <c r="A76" s="1"/>
      <c r="B76" s="21" t="s">
        <v>36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56"/>
      <c r="R76" s="56"/>
      <c r="S76" s="56"/>
      <c r="T76" s="56"/>
      <c r="U76" s="56"/>
      <c r="V76" s="56"/>
      <c r="W76" s="56"/>
      <c r="X76" s="56"/>
      <c r="Y76" s="56"/>
    </row>
    <row r="77" spans="1:25" ht="26.25"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56"/>
      <c r="R77" s="56"/>
      <c r="S77" s="56"/>
      <c r="T77" s="56"/>
      <c r="U77" s="56"/>
      <c r="V77" s="56"/>
      <c r="W77" s="56"/>
      <c r="X77" s="56"/>
      <c r="Y77" s="56"/>
    </row>
    <row r="78" spans="1:25" ht="26.25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56"/>
      <c r="R78" s="56"/>
      <c r="S78" s="56"/>
      <c r="T78" s="56"/>
      <c r="U78" s="56"/>
      <c r="V78" s="56"/>
      <c r="W78" s="56"/>
      <c r="X78" s="56"/>
      <c r="Y78" s="56"/>
    </row>
    <row r="79" spans="1:25" ht="26.25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56"/>
      <c r="R79" s="56"/>
      <c r="S79" s="56"/>
      <c r="T79" s="56"/>
      <c r="U79" s="56"/>
      <c r="V79" s="56"/>
      <c r="W79" s="56"/>
      <c r="X79" s="56"/>
      <c r="Y79" s="56"/>
    </row>
    <row r="80" spans="1:25" ht="26.25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56"/>
      <c r="R80" s="56"/>
      <c r="S80" s="56"/>
      <c r="T80" s="56"/>
      <c r="U80" s="56"/>
      <c r="V80" s="56"/>
      <c r="W80" s="56"/>
      <c r="X80" s="56"/>
      <c r="Y80" s="56"/>
    </row>
    <row r="81" spans="2:25" ht="26.25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56"/>
      <c r="R81" s="56"/>
      <c r="S81" s="56"/>
      <c r="T81" s="56"/>
      <c r="U81" s="56"/>
      <c r="V81" s="56"/>
      <c r="W81" s="56"/>
      <c r="X81" s="56"/>
      <c r="Y81" s="56"/>
    </row>
    <row r="82" spans="2:25" ht="26.25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56"/>
      <c r="R82" s="56"/>
      <c r="S82" s="56"/>
      <c r="T82" s="56"/>
      <c r="U82" s="56"/>
      <c r="V82" s="56"/>
      <c r="W82" s="56"/>
      <c r="X82" s="56"/>
      <c r="Y82" s="56"/>
    </row>
    <row r="83" spans="2:25" ht="99.75" customHeight="1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56"/>
      <c r="R83" s="56"/>
      <c r="S83" s="56"/>
      <c r="T83" s="56"/>
      <c r="U83" s="56"/>
      <c r="V83" s="56"/>
      <c r="W83" s="56"/>
      <c r="X83" s="56"/>
      <c r="Y83" s="56"/>
    </row>
    <row r="84" spans="2:25" ht="26.25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56"/>
      <c r="R84" s="56"/>
      <c r="S84" s="56"/>
      <c r="T84" s="56"/>
      <c r="U84" s="56"/>
      <c r="V84" s="56"/>
      <c r="W84" s="56"/>
      <c r="X84" s="56"/>
      <c r="Y84" s="56"/>
    </row>
    <row r="85" spans="2:25" ht="26.25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56"/>
      <c r="R85" s="56"/>
      <c r="S85" s="56"/>
      <c r="U85" s="56"/>
      <c r="V85" s="56"/>
      <c r="W85" s="56"/>
      <c r="X85" s="56"/>
      <c r="Y85" s="56"/>
    </row>
    <row r="86" spans="2:25" ht="26.25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56"/>
      <c r="R86" s="56"/>
      <c r="S86" s="56"/>
      <c r="U86" s="56"/>
      <c r="V86" s="56"/>
      <c r="W86" s="56"/>
      <c r="X86" s="56"/>
      <c r="Y86" s="56"/>
    </row>
  </sheetData>
  <autoFilter ref="C13:M68"/>
  <mergeCells count="20">
    <mergeCell ref="C71:F71"/>
    <mergeCell ref="J71:K71"/>
    <mergeCell ref="B74:N74"/>
    <mergeCell ref="K66:L66"/>
    <mergeCell ref="Q66:Q68"/>
    <mergeCell ref="R66:U68"/>
    <mergeCell ref="K68:L68"/>
    <mergeCell ref="C70:F70"/>
    <mergeCell ref="J70:K70"/>
    <mergeCell ref="C10:D10"/>
    <mergeCell ref="E10:H10"/>
    <mergeCell ref="C11:D11"/>
    <mergeCell ref="E11:H11"/>
    <mergeCell ref="C66:J68"/>
    <mergeCell ref="B1:Y1"/>
    <mergeCell ref="Q4:Y5"/>
    <mergeCell ref="C7:M7"/>
    <mergeCell ref="Q7:Y7"/>
    <mergeCell ref="C9:D9"/>
    <mergeCell ref="E9:H9"/>
  </mergeCells>
  <pageMargins left="0.25" right="0.17013888888888901" top="0.17013888888888901" bottom="0.19027777777777799" header="0.511811023622047" footer="0.511811023622047"/>
  <pageSetup paperSize="8" scale="3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Справочники!$A$1:$A$5</xm:f>
          </x14:formula1>
          <x14:formula2>
            <xm:f>0</xm:f>
          </x14:formula2>
          <xm:sqref>E65 S65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showGridLines="0" zoomScale="80" zoomScaleNormal="80" workbookViewId="0"/>
  </sheetViews>
  <sheetFormatPr defaultColWidth="8.5703125" defaultRowHeight="12.75"/>
  <sheetData>
    <row r="1" spans="1:1" ht="15.75">
      <c r="A1" s="1" t="s">
        <v>37</v>
      </c>
    </row>
    <row r="2" spans="1:1" ht="15.75">
      <c r="A2" s="1" t="s">
        <v>38</v>
      </c>
    </row>
    <row r="3" spans="1:1" ht="15.75">
      <c r="A3" s="1" t="s">
        <v>39</v>
      </c>
    </row>
    <row r="4" spans="1:1" ht="15.75">
      <c r="A4" s="1" t="s">
        <v>23</v>
      </c>
    </row>
    <row r="5" spans="1:1" ht="15.75">
      <c r="A5" s="1" t="s">
        <v>40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Комм. предл. и Структура НМЦ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Салмина Ольга Алексеевна</cp:lastModifiedBy>
  <cp:revision>4</cp:revision>
  <cp:lastPrinted>2026-04-17T03:51:34Z</cp:lastPrinted>
  <dcterms:created xsi:type="dcterms:W3CDTF">2023-05-26T08:17:29Z</dcterms:created>
  <dcterms:modified xsi:type="dcterms:W3CDTF">2026-05-13T04:07:44Z</dcterms:modified>
  <dc:language>ru-RU</dc:language>
</cp:coreProperties>
</file>